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42FB145A-72EB-4B5B-8ACA-B7B44CF77492}" xr6:coauthVersionLast="47" xr6:coauthVersionMax="47" xr10:uidLastSave="{00000000-0000-0000-0000-000000000000}"/>
  <bookViews>
    <workbookView xWindow="-120" yWindow="-120" windowWidth="29040" windowHeight="15720" tabRatio="972" xr2:uid="{E695BDDA-A126-4665-896A-D3663C84592E}"/>
  </bookViews>
  <sheets>
    <sheet name="REKAPITULACIJA" sheetId="6" r:id="rId1"/>
    <sheet name="PRIPRAVLJALNA DELA" sheetId="1" r:id="rId2"/>
    <sheet name="ZEMELJSKA DELA" sheetId="2" r:id="rId3"/>
    <sheet name="ZAKLJUČNI SLOJI" sheetId="3" r:id="rId4"/>
    <sheet name="OPORNI ZIDOVI" sheetId="5" r:id="rId5"/>
    <sheet name="SANITARIJE" sheetId="4" r:id="rId6"/>
    <sheet name="SKLADIŠČE" sheetId="13" r:id="rId7"/>
    <sheet name="TRIBUNE" sheetId="9" r:id="rId8"/>
    <sheet name="OGRAJE" sheetId="7" r:id="rId9"/>
    <sheet name="OPREMA" sheetId="8" r:id="rId10"/>
    <sheet name="ODVODNJAVANJE" sheetId="10" r:id="rId11"/>
    <sheet name="ELEKTRO KANALIZACIJA" sheetId="11" r:id="rId12"/>
    <sheet name="VODOVODNI PRIK." sheetId="16" r:id="rId13"/>
    <sheet name="HORTIKULTURA" sheetId="12" r:id="rId14"/>
    <sheet name="ELEKTRO INŠT." sheetId="14" r:id="rId15"/>
    <sheet name="STROJNE INŠT." sheetId="15" r:id="rId16"/>
  </sheets>
  <definedNames>
    <definedName name="_xlnm._FilterDatabase" localSheetId="2" hidden="1">'ZEMELJSKA DELA'!$A$2:$F$20</definedName>
    <definedName name="_xlnm.Print_Area" localSheetId="14">'ELEKTRO INŠT.'!$A$1:$F$93</definedName>
    <definedName name="_xlnm.Print_Area" localSheetId="11">'ELEKTRO KANALIZACIJA'!$A$1:$F$21</definedName>
    <definedName name="_xlnm.Print_Area" localSheetId="13">HORTIKULTURA!$A$1:$F$23</definedName>
    <definedName name="_xlnm.Print_Area" localSheetId="10">ODVODNJAVANJE!$A$1:$F$33</definedName>
    <definedName name="_xlnm.Print_Area" localSheetId="8">OGRAJE!$A$1:$F$17</definedName>
    <definedName name="_xlnm.Print_Area" localSheetId="4">'OPORNI ZIDOVI'!$A$1:$F$23</definedName>
    <definedName name="_xlnm.Print_Area" localSheetId="9">OPREMA!$A$1:$F$37</definedName>
    <definedName name="_xlnm.Print_Area" localSheetId="1">'PRIPRAVLJALNA DELA'!$A$1:$F$27</definedName>
    <definedName name="_xlnm.Print_Area" localSheetId="0">REKAPITULACIJA!$A$1:$E$50</definedName>
    <definedName name="_xlnm.Print_Area" localSheetId="5">SANITARIJE!$A$1:$F$100</definedName>
    <definedName name="_xlnm.Print_Area" localSheetId="6">SKLADIŠČE!$A$1:$F$71</definedName>
    <definedName name="_xlnm.Print_Area" localSheetId="15">'STROJNE INŠT.'!$A$1:$F$110</definedName>
    <definedName name="_xlnm.Print_Area" localSheetId="7">TRIBUNE!$A$1:$F$25</definedName>
    <definedName name="_xlnm.Print_Area" localSheetId="12">'VODOVODNI PRIK.'!$A$1:$F$62</definedName>
    <definedName name="_xlnm.Print_Area" localSheetId="3">'ZAKLJUČNI SLOJI'!$A$1:$F$63</definedName>
    <definedName name="_xlnm.Print_Area" localSheetId="2">'ZEMELJSKA DELA'!$A$1:$F$23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9" i="16" l="1"/>
  <c r="F20" i="3"/>
  <c r="F22" i="3"/>
  <c r="F21" i="3"/>
  <c r="F23" i="3"/>
  <c r="F24" i="3"/>
  <c r="F25" i="3"/>
  <c r="F51" i="3"/>
  <c r="F52" i="3"/>
  <c r="F6" i="12"/>
  <c r="F8" i="12"/>
  <c r="F10" i="12"/>
  <c r="F12" i="12"/>
  <c r="F14" i="12"/>
  <c r="F16" i="12"/>
  <c r="F24" i="1"/>
  <c r="F5" i="2"/>
  <c r="F6" i="2"/>
  <c r="F20" i="2" s="1"/>
  <c r="F7" i="2"/>
  <c r="F8" i="2"/>
  <c r="F9" i="2"/>
  <c r="F10" i="2"/>
  <c r="F11" i="2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30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1" i="16"/>
  <c r="F22" i="16"/>
  <c r="F19" i="9"/>
  <c r="F20" i="9"/>
  <c r="F5" i="10"/>
  <c r="F6" i="10"/>
  <c r="F18" i="16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" i="16"/>
  <c r="F8" i="16"/>
  <c r="F12" i="16"/>
  <c r="F5" i="16"/>
  <c r="F6" i="16"/>
  <c r="F7" i="16"/>
  <c r="F9" i="16"/>
  <c r="F11" i="16"/>
  <c r="F14" i="16"/>
  <c r="F15" i="16"/>
  <c r="F16" i="16"/>
  <c r="F17" i="16"/>
  <c r="F19" i="16"/>
  <c r="F20" i="16"/>
  <c r="F23" i="16"/>
  <c r="F24" i="16"/>
  <c r="F25" i="16"/>
  <c r="F26" i="16"/>
  <c r="F27" i="16"/>
  <c r="F28" i="16"/>
  <c r="F29" i="16"/>
  <c r="F30" i="16"/>
  <c r="F31" i="16"/>
  <c r="F32" i="16"/>
  <c r="F58" i="16"/>
  <c r="F4" i="16"/>
  <c r="F23" i="15"/>
  <c r="F24" i="15"/>
  <c r="F25" i="15"/>
  <c r="F26" i="15"/>
  <c r="F79" i="4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7" i="15"/>
  <c r="F28" i="15"/>
  <c r="F29" i="15"/>
  <c r="F31" i="15"/>
  <c r="F32" i="15"/>
  <c r="F33" i="15"/>
  <c r="F34" i="15"/>
  <c r="F35" i="15"/>
  <c r="F36" i="15"/>
  <c r="F37" i="15"/>
  <c r="F38" i="15"/>
  <c r="F39" i="15"/>
  <c r="F41" i="15"/>
  <c r="F43" i="15"/>
  <c r="F45" i="15"/>
  <c r="F47" i="15"/>
  <c r="F48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1" i="15"/>
  <c r="F50" i="15"/>
  <c r="F49" i="15"/>
  <c r="F73" i="4"/>
  <c r="F10" i="11"/>
  <c r="F26" i="3"/>
  <c r="F27" i="3"/>
  <c r="F28" i="3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4" i="14"/>
  <c r="F26" i="14"/>
  <c r="F27" i="14"/>
  <c r="F28" i="14"/>
  <c r="F29" i="14"/>
  <c r="F30" i="14"/>
  <c r="F32" i="14"/>
  <c r="F34" i="14"/>
  <c r="F36" i="14"/>
  <c r="F38" i="14"/>
  <c r="F39" i="14"/>
  <c r="F40" i="14"/>
  <c r="F41" i="14"/>
  <c r="F42" i="14"/>
  <c r="F44" i="14"/>
  <c r="F46" i="14"/>
  <c r="F47" i="14"/>
  <c r="F48" i="14"/>
  <c r="F49" i="14"/>
  <c r="F50" i="14"/>
  <c r="F52" i="14"/>
  <c r="F54" i="14"/>
  <c r="F56" i="14"/>
  <c r="F58" i="14"/>
  <c r="F60" i="14"/>
  <c r="F62" i="14"/>
  <c r="F64" i="14"/>
  <c r="F65" i="14"/>
  <c r="F66" i="14"/>
  <c r="F67" i="14"/>
  <c r="F68" i="14"/>
  <c r="F70" i="14"/>
  <c r="F72" i="14"/>
  <c r="F74" i="14"/>
  <c r="F76" i="14"/>
  <c r="F78" i="14"/>
  <c r="F80" i="14"/>
  <c r="F82" i="14"/>
  <c r="F83" i="14"/>
  <c r="F84" i="14"/>
  <c r="F85" i="14"/>
  <c r="F86" i="14"/>
  <c r="F88" i="14"/>
  <c r="F6" i="14"/>
  <c r="F16" i="3"/>
  <c r="F18" i="3"/>
  <c r="F19" i="3"/>
  <c r="F91" i="4"/>
  <c r="F75" i="4"/>
  <c r="F95" i="4"/>
  <c r="F93" i="4"/>
  <c r="F89" i="4"/>
  <c r="F87" i="4"/>
  <c r="F85" i="4"/>
  <c r="F107" i="15" l="1"/>
  <c r="F90" i="14"/>
  <c r="E31" i="6" s="1"/>
  <c r="E33" i="6"/>
  <c r="F62" i="4"/>
  <c r="F46" i="13"/>
  <c r="F50" i="4"/>
  <c r="E27" i="6" l="1"/>
  <c r="F56" i="3"/>
  <c r="F58" i="3"/>
  <c r="F34" i="3"/>
  <c r="F32" i="3"/>
  <c r="F8" i="11"/>
  <c r="F16" i="11"/>
  <c r="F30" i="3"/>
  <c r="F54" i="3" l="1"/>
  <c r="F18" i="9"/>
  <c r="F16" i="9"/>
  <c r="F14" i="9"/>
  <c r="F12" i="9"/>
  <c r="F10" i="9"/>
  <c r="F8" i="9"/>
  <c r="F6" i="9"/>
  <c r="F4" i="9"/>
  <c r="F66" i="13" l="1"/>
  <c r="F64" i="13"/>
  <c r="F62" i="13"/>
  <c r="F60" i="13"/>
  <c r="F58" i="13"/>
  <c r="F56" i="13"/>
  <c r="F54" i="13"/>
  <c r="F52" i="13"/>
  <c r="F50" i="13"/>
  <c r="F48" i="13"/>
  <c r="F44" i="13"/>
  <c r="F83" i="4"/>
  <c r="F81" i="4"/>
  <c r="F77" i="4"/>
  <c r="F71" i="4"/>
  <c r="F69" i="4"/>
  <c r="F64" i="4"/>
  <c r="F60" i="4"/>
  <c r="F58" i="4"/>
  <c r="F56" i="4"/>
  <c r="F54" i="4"/>
  <c r="F52" i="4"/>
  <c r="F48" i="4"/>
  <c r="F46" i="4"/>
  <c r="F44" i="4"/>
  <c r="F50" i="3" l="1"/>
  <c r="F32" i="8"/>
  <c r="F30" i="8"/>
  <c r="F28" i="8"/>
  <c r="F26" i="8"/>
  <c r="F24" i="8"/>
  <c r="F22" i="8"/>
  <c r="F20" i="8"/>
  <c r="F18" i="8"/>
  <c r="F16" i="8"/>
  <c r="F14" i="8"/>
  <c r="F12" i="8"/>
  <c r="F10" i="8"/>
  <c r="F8" i="8"/>
  <c r="F6" i="8"/>
  <c r="F4" i="8"/>
  <c r="F12" i="7"/>
  <c r="F10" i="7"/>
  <c r="F8" i="7"/>
  <c r="F6" i="7"/>
  <c r="F4" i="7"/>
  <c r="F42" i="13"/>
  <c r="F40" i="13"/>
  <c r="F38" i="13"/>
  <c r="F36" i="13"/>
  <c r="F34" i="13"/>
  <c r="F32" i="13"/>
  <c r="F30" i="13"/>
  <c r="F28" i="13"/>
  <c r="F26" i="13"/>
  <c r="F24" i="13"/>
  <c r="F22" i="13"/>
  <c r="F20" i="13"/>
  <c r="F18" i="13"/>
  <c r="F16" i="13"/>
  <c r="F14" i="13"/>
  <c r="F12" i="13"/>
  <c r="F10" i="13"/>
  <c r="F8" i="13"/>
  <c r="F6" i="13"/>
  <c r="F4" i="13"/>
  <c r="F42" i="4"/>
  <c r="F40" i="4"/>
  <c r="F38" i="4"/>
  <c r="F36" i="4"/>
  <c r="F34" i="4"/>
  <c r="F32" i="4"/>
  <c r="F30" i="4"/>
  <c r="F28" i="4"/>
  <c r="F26" i="4"/>
  <c r="F24" i="4"/>
  <c r="F22" i="4"/>
  <c r="F20" i="4"/>
  <c r="F18" i="4"/>
  <c r="F16" i="4"/>
  <c r="F14" i="4"/>
  <c r="F12" i="4"/>
  <c r="F10" i="4"/>
  <c r="F8" i="4"/>
  <c r="F6" i="4"/>
  <c r="F4" i="4"/>
  <c r="F18" i="5"/>
  <c r="F16" i="5"/>
  <c r="F14" i="5"/>
  <c r="F12" i="5"/>
  <c r="F10" i="5"/>
  <c r="F8" i="5"/>
  <c r="F6" i="5"/>
  <c r="F4" i="5"/>
  <c r="F48" i="3"/>
  <c r="F46" i="3"/>
  <c r="F44" i="3"/>
  <c r="F42" i="3"/>
  <c r="F40" i="3"/>
  <c r="F38" i="3"/>
  <c r="F36" i="3"/>
  <c r="F14" i="3"/>
  <c r="F12" i="3"/>
  <c r="F10" i="3"/>
  <c r="F8" i="3"/>
  <c r="F6" i="3"/>
  <c r="F4" i="3"/>
  <c r="F60" i="3" s="1"/>
  <c r="F22" i="1"/>
  <c r="F18" i="2"/>
  <c r="F18" i="12"/>
  <c r="F4" i="12"/>
  <c r="F14" i="11"/>
  <c r="F12" i="11"/>
  <c r="F6" i="11"/>
  <c r="F4" i="11"/>
  <c r="F4" i="10"/>
  <c r="F22" i="9" l="1"/>
  <c r="F16" i="2" l="1"/>
  <c r="F14" i="2"/>
  <c r="F12" i="2"/>
  <c r="F4" i="2"/>
  <c r="F20" i="1"/>
  <c r="F18" i="1"/>
  <c r="F16" i="1"/>
  <c r="F14" i="1"/>
  <c r="F12" i="1"/>
  <c r="F10" i="1"/>
  <c r="F8" i="1"/>
  <c r="F6" i="1"/>
  <c r="F4" i="1"/>
  <c r="F68" i="13" l="1"/>
  <c r="E21" i="6" s="1"/>
  <c r="F20" i="12"/>
  <c r="E28" i="6" s="1"/>
  <c r="F34" i="8"/>
  <c r="E24" i="6" s="1"/>
  <c r="F14" i="7" l="1"/>
  <c r="E23" i="6" s="1"/>
  <c r="E22" i="6"/>
  <c r="F18" i="11"/>
  <c r="E26" i="6" s="1"/>
  <c r="E25" i="6"/>
  <c r="E17" i="6" l="1"/>
  <c r="F20" i="5"/>
  <c r="E19" i="6" s="1"/>
  <c r="F97" i="4"/>
  <c r="E20" i="6" s="1"/>
  <c r="E18" i="6"/>
  <c r="E16" i="6"/>
  <c r="E29" i="6" l="1"/>
  <c r="E35" i="6" l="1"/>
  <c r="E37" i="6" s="1"/>
  <c r="E38" i="6" l="1"/>
  <c r="E40" i="6" s="1"/>
</calcChain>
</file>

<file path=xl/sharedStrings.xml><?xml version="1.0" encoding="utf-8"?>
<sst xmlns="http://schemas.openxmlformats.org/spreadsheetml/2006/main" count="1079" uniqueCount="406">
  <si>
    <t>PRIPRAVLJALNA DELA</t>
  </si>
  <si>
    <t>01.</t>
  </si>
  <si>
    <t>02.</t>
  </si>
  <si>
    <t>03.</t>
  </si>
  <si>
    <t>04.</t>
  </si>
  <si>
    <t>05.</t>
  </si>
  <si>
    <t>06.</t>
  </si>
  <si>
    <t>07.</t>
  </si>
  <si>
    <t>08.</t>
  </si>
  <si>
    <t>kom</t>
  </si>
  <si>
    <t>m1</t>
  </si>
  <si>
    <t>mes</t>
  </si>
  <si>
    <t>kpl</t>
  </si>
  <si>
    <t>I</t>
  </si>
  <si>
    <t>Najem gradbiščnega kontejnerja.</t>
  </si>
  <si>
    <t>Najem kemičnega stranišča.</t>
  </si>
  <si>
    <t>ZEMELJSKA DELA</t>
  </si>
  <si>
    <t>II</t>
  </si>
  <si>
    <t>m3</t>
  </si>
  <si>
    <t>m2</t>
  </si>
  <si>
    <t>Planiranje dna izkopa.</t>
  </si>
  <si>
    <t>Utrjevanje dna izkopa.</t>
  </si>
  <si>
    <t>09.</t>
  </si>
  <si>
    <t>III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</si>
  <si>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</si>
  <si>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</si>
  <si>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</si>
  <si>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</si>
  <si>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</si>
  <si>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</si>
  <si>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</si>
  <si>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</si>
  <si>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</si>
  <si>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</si>
  <si>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</si>
  <si>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IV</t>
  </si>
  <si>
    <t>V</t>
  </si>
  <si>
    <t>REKAPITULACIJA</t>
  </si>
  <si>
    <t>A</t>
  </si>
  <si>
    <t>VI</t>
  </si>
  <si>
    <t>VII</t>
  </si>
  <si>
    <t>Količina</t>
  </si>
  <si>
    <t>C/E</t>
  </si>
  <si>
    <t>E</t>
  </si>
  <si>
    <t>Skupaj</t>
  </si>
  <si>
    <t>ZAKLJUČNI SLOJI</t>
  </si>
  <si>
    <t>Nabava in dobava ter postavitev in kasnejša odstranitev gradbiščne ograje.</t>
  </si>
  <si>
    <t>Nabava in dobava ter postavitev in kasnejša odstranitev gradbiščne table.</t>
  </si>
  <si>
    <t>Nabava in dobava ter postavitev in kasnejša odstranitev opozorilne table.</t>
  </si>
  <si>
    <t>Nabava in dobava materiala ter izdelava gradbenih profilov.</t>
  </si>
  <si>
    <t>Geodetska zakoličba objekta ter izdelava zakoličbenega zapisnika.</t>
  </si>
  <si>
    <t>Geomehanski pregled tal ter izdelava geomehanskega poročila.</t>
  </si>
  <si>
    <t>VIII</t>
  </si>
  <si>
    <t>IX</t>
  </si>
  <si>
    <t>X</t>
  </si>
  <si>
    <t>XI</t>
  </si>
  <si>
    <t>XII</t>
  </si>
  <si>
    <t>GRADBENO OBRTNIŠKA DELA</t>
  </si>
  <si>
    <t>GRADBENO OBRTNIŠKA DELA SKUPAJ (brez DDV)</t>
  </si>
  <si>
    <t>OPREMA</t>
  </si>
  <si>
    <t>TRIBUNE</t>
  </si>
  <si>
    <t>OPORNI ZIDOVI</t>
  </si>
  <si>
    <t>ELEKTRO KANALIZACIJA</t>
  </si>
  <si>
    <t>ODVODNJAVANJE</t>
  </si>
  <si>
    <t>OGRAJE</t>
  </si>
  <si>
    <t>SANITARIJE</t>
  </si>
  <si>
    <t>SKLADIŠČE</t>
  </si>
  <si>
    <t>PZI</t>
  </si>
  <si>
    <t>ELEKTRO KANALIZACIJA SKUPAJ:</t>
  </si>
  <si>
    <t>ODVODNJAVANJE SKUPAJ:</t>
  </si>
  <si>
    <t>OPREMA SKUPAJ:</t>
  </si>
  <si>
    <t>OGRAJE SKUPAJ:</t>
  </si>
  <si>
    <t>TRIBUNE SKUPAJ:</t>
  </si>
  <si>
    <t>SKLADIŠČE SKUPAJ:</t>
  </si>
  <si>
    <t>SANITARIJE SKUPAJ:</t>
  </si>
  <si>
    <t>OPORNI ZIDOVI SKUPAJ:</t>
  </si>
  <si>
    <t>ZAKLJUČNI SLOJI SKUPAJ:</t>
  </si>
  <si>
    <t>ZEMELJSKA DELA SKUPAJ:</t>
  </si>
  <si>
    <t>PRIPRAVLJALNA DELA SKUPAJ:</t>
  </si>
  <si>
    <t>Obratovalni stroški gradbišča. 
(voda, elektrika, odvoz smeti)</t>
  </si>
  <si>
    <t>Nabava in dobava ter polaganje 300g/m2 geotekstilnega filca na dno izkopa.</t>
  </si>
  <si>
    <t>Zakoličba obstoječih komunalnih vodov. Ocena
Obračun po dejanskih stroških z pribitkom 5%!</t>
  </si>
  <si>
    <t>Zarez obstoječega asfalta.</t>
  </si>
  <si>
    <t>Frezanje obstoječega asfalta v pasu 50cm.</t>
  </si>
  <si>
    <t>Premaz stika obstoječega in novega asfalta.</t>
  </si>
  <si>
    <t>Nabava in dobava ter polaganje nosilne plasti asfalta AC 16 base B 70/100 A4 v debelini 5cm.</t>
  </si>
  <si>
    <t>Nabava in dobava ter polaganje obrabne plasti asfalta AC 8 surf B 70/100 A4 v debelini 3cm.</t>
  </si>
  <si>
    <t>Nabava in dobava ter polaganje lamelnih robnikov, dimenzij 5x100x25cm.</t>
  </si>
  <si>
    <t>Nabava in dobava ter polaganje cestnih robnikov, dimenzij 15x100x25cm.</t>
  </si>
  <si>
    <t>Izdelava finega planuma za polaganje asfalta.</t>
  </si>
  <si>
    <t>Izdelava finega planuma za polaganje tlakovcev.</t>
  </si>
  <si>
    <t>Nabava in dobava ter polaganje 300g/m2 geotekstilnega filca na fini planum.</t>
  </si>
  <si>
    <t>Rezanje betonskih tlakovcev.</t>
  </si>
  <si>
    <t>Fugiranje tlakovcev z kremenčevim peskom.</t>
  </si>
  <si>
    <t>Nabava in dobava ter vgradnja rizla, frakcije 
4-8mm, na geotekstilni filc.</t>
  </si>
  <si>
    <t>Nabava in dobava ter vgradnja rebrastih armaturnih palic in mrež.</t>
  </si>
  <si>
    <t>kg</t>
  </si>
  <si>
    <t>Nabava in dobava ter vgradnja betona C25/30   v pasovne temelje.</t>
  </si>
  <si>
    <t>Nabava in dobava materiala ter opažanje in razopažanje robov podložnih betonov.</t>
  </si>
  <si>
    <t>Nabava in dobava materiala ter opažanje in razopažanje pasovnih temeljev.</t>
  </si>
  <si>
    <t>Nabava in dobava materiala ter opažanje in razopažanje zidov.</t>
  </si>
  <si>
    <t>Nabava in dobava ter vgradnja betona C25/30   v zidove.</t>
  </si>
  <si>
    <t>Nabava in dobava materiala ter opažanje in razopažanje trikotnih letvic na vrhu zidov.</t>
  </si>
  <si>
    <t>Nabava in dobava ter vgradnja betona C25/30   v temeljno ploščo.</t>
  </si>
  <si>
    <t>Nabava in dobava ter vgradnja betona C25/30   v ploščo nad pritličjem.</t>
  </si>
  <si>
    <t>Nabava in dobava ter vgradnja betona C25/30   v vertikalne zidne vezi pritličja.</t>
  </si>
  <si>
    <t>Nabava in dobava ter vgradnja betona C25/30   v preklade pritličja.</t>
  </si>
  <si>
    <t>Nabava in dobava ter vgradnja betona C25/30   v vertikalne zidne vezi atike.</t>
  </si>
  <si>
    <t>Nabava in dobava ter vgradnja betona C25/30   v horizontalne zidne vezi atike.</t>
  </si>
  <si>
    <t>Nabava in dobava materiala ter opažanje in razopažanje robov podložnega betona.</t>
  </si>
  <si>
    <t>Nabava in dobava materiala ter opažanje in razopažanje robov temeljne plošče.</t>
  </si>
  <si>
    <t>Nabava in dobava materiala ter opažanje in razopažanje prebojev skozi temeljno ploščo.</t>
  </si>
  <si>
    <t>kos</t>
  </si>
  <si>
    <t>Nabava in dobava materiala ter opažanje in razopažanje preklad pritličja.</t>
  </si>
  <si>
    <t>Nabava in dobava materiala ter opažanje in razopažanje plošče nad pritličjem.</t>
  </si>
  <si>
    <t>Nabava in dobava materiala ter opažanje in razopažanje robov plošče nad pritličjem.</t>
  </si>
  <si>
    <t>Nabava in dobava materiala ter opažanje in razopažanje horizontalnih zidnih vezi atike.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</si>
  <si>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</si>
  <si>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</si>
  <si>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</si>
  <si>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</si>
  <si>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</si>
  <si>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</si>
  <si>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</si>
  <si>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</si>
  <si>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</si>
  <si>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</si>
  <si>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</si>
  <si>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</si>
  <si>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</si>
  <si>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</si>
  <si>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</si>
  <si>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Nabava in dobava ter vgradnja betona C25/30   v horizontalne zidne vezi pritličja.</t>
  </si>
  <si>
    <t>Nabava in dobava ter vgradnja betona C25/30   v poševne zidne vezi pritličja.</t>
  </si>
  <si>
    <t>Nabava in dobava materiala ter opažanje in razopažanje horizontalnih zidnih vezi pritličja.</t>
  </si>
  <si>
    <t>Nabava in dobava materiala ter opažanje in razopažanje poševnih zidnih vezi pritličja.</t>
  </si>
  <si>
    <t>HORTIKULTURA</t>
  </si>
  <si>
    <t>HORTIKULTURA SKUPAJ:</t>
  </si>
  <si>
    <t>Nabava in dobava materiala ter opažanje in razopažanje robov podložnih betonov tribun.</t>
  </si>
  <si>
    <t>Nabava in dobava ter vgradnja betona C25/30   v podložne betone tribun.</t>
  </si>
  <si>
    <t>Nabava in dobava ter vgradnja betona C25/30   v talne plošče tribun.</t>
  </si>
  <si>
    <t>Nabava in dobava ter vgradnja betona C25/30   v zidove tribun.</t>
  </si>
  <si>
    <t>Nabava in dobava materiala ter opažanje in razopažanje robov talnih plošč tribun.</t>
  </si>
  <si>
    <t>Nabava in dobava materiala ter opažanje in razopažanje zidov tribun.</t>
  </si>
  <si>
    <t>Nabava in dobava ter vgradnja ozemljitvenega traku FeZn 25x4mm.</t>
  </si>
  <si>
    <t>Nabava in dobava ter vgradnja PVC cevi fi125mm ter obbetoniranje z betonom C25/30.</t>
  </si>
  <si>
    <t>Nabava in dobava materiala ter kompletna izdelava peskolova iz BC fi40cm, globine 100cm, z LTŽ pokrovom 40x40cm, nosilnosti 250kN.</t>
  </si>
  <si>
    <t>Nabava in dobava materiala ter kompletna izdelava peskolova iz BC fi40cm, globine 100cm, z LTŽ rešetko 40x40cm, nosilnosti 250kN.</t>
  </si>
  <si>
    <t>Nabava in dobava ter vgradnja lesenih letev, dimenzij 4x8cm iz macesnovega lesa, za sedišča.</t>
  </si>
  <si>
    <t>Nabava in dobava ter vgradnja lovilca olja.</t>
  </si>
  <si>
    <t>Nabava in dobava materiala ter kompletna izdelava ponikovalnice iz drenažnih BC fi100cm, globine 300cm, z LTŽ pokrovom fi60cm, nosilnosti 250kN.</t>
  </si>
  <si>
    <t>OPOMBA: Količine so ocenjene!</t>
  </si>
  <si>
    <t>Nabava in dobava materiala ter kompletna izdelava revizijskega jaška iz BC fi80cm,    globine 100cm, z LTŽ pokrovom fi60cm, nosilnosti 250kN.</t>
  </si>
  <si>
    <t>Nabava in dobava materiala ter kompletna izdelava drenaže iz PVC drenažnih cevi fi125mm. Skupaj betonska mulda, PVC drenažna cev, geotekstilni filc, obsipni pesek 16-32mm.</t>
  </si>
  <si>
    <t>Nabava in dobava ter vgradnja Stigmaflex cevi fi75mm ter obsip z finim peskom 0-4mm.</t>
  </si>
  <si>
    <t>Nabava in dobava ter polaganje predpražnikov z muldo za doskočišče, širine 50cm,                    kot npr. Hauraton Sportfix.</t>
  </si>
  <si>
    <t>Nabava in dobava ter polaganje mehkih robnikov, dimenzij 6x100x30cm, 
kot npr. Hauraton Sportfix.</t>
  </si>
  <si>
    <t>Nabava in dobava ter polaganje mehkih robnikov, dimenzij 6x100x40cm, 
kot npr. Hauraton Sportfix.</t>
  </si>
  <si>
    <t>Nabava in dobava ter polaganje zaključne stene za predpražnik za doskočišče,                            kot npr. Hauraton Sportfix.</t>
  </si>
  <si>
    <t>Nabava in dobava ter polaganje betonskih tlakovcev, kot npr. Semmelrock Citytop siva.</t>
  </si>
  <si>
    <t>Nabava in dobava ter rečnega proda, frakcije 
4-8mm, na geotekstilni filc.</t>
  </si>
  <si>
    <t>Nabava in dobava finega kremenovega peska, zrnavosti 0,09 - 0,71 mm za odbojkarsko igrišče in skakališče v daljavo.</t>
  </si>
  <si>
    <t>Nabava in dobava ter postavitev vhodnih vrat v športni park, sestavljenih iz 1x dvokrilna vrata, širine 400cm in višine 180cm ter 1x enokrilna vrata, širine 120cm in višine 180cm. Skupaj z točkovnimi temelji. V barvi RAL 7016.</t>
  </si>
  <si>
    <t>Nabava in dobava ter postavitev vhodnih vrat v športni park, sestavljenih iz 1x dvokrilna vrata, širine 220cm in višine 180cm ter 1x enokrilna vrata, širine 110cm in višine 180cm. Skupaj z točkovnimi temelji. V barvi RAL 7016.</t>
  </si>
  <si>
    <t>Nabava in dobava ter postavitev vhodnih vrat v igrišče za odbojko na mivki in igrišče za košarko. Enokrilna vrata, širine 100cm in višine 200cm. Skupaj z točkovnimi temelji. V barvi RAL 7016.</t>
  </si>
  <si>
    <t>Nabava in dobava ter postavitev tipske panelne ograje, višine 400cm, v barvi RAL 7016. Skupaj stebri, sidra, paneli in pritrdilni vijaki.</t>
  </si>
  <si>
    <t>Nabava in dobava ter postavitev tipske panelne ograje, višine 180cm, v barvi RAL 7016. Skupaj stebri, sidra, paneli in pritrdilni vijaki.</t>
  </si>
  <si>
    <t>Nabava in dobava ter postavitev ponjave za mivko skoka v daljavo, širine 4m in dolžine 8m.</t>
  </si>
  <si>
    <t>Nabava in dobava ter postavitev lovilne mreže širine 16m in višine 4m, skupaj z izdelavo AB točkovnih temeljev in nabavo, dobavo ter vgradnjo jeklenih drogov za lovilno mrežo,  višine 4m.</t>
  </si>
  <si>
    <t>Nabava in dobava ter postavitev gola za nogometno igrišče, širine 3,2m in višine 2m, skupaj z izdelavo AB točkovnih temeljev in nabavo, dobavo in postavitev mreže za gol.</t>
  </si>
  <si>
    <t>Nabava in dobava ter postavitev koša za košarkarsko igrišče, višine obroča 3m in višina table 4m, skupaj z izdelavo AB točkovnih temeljev in nabavo, dobavo in postavitev mreže za koš.</t>
  </si>
  <si>
    <t>Nabava in dobava ter postavitev mreže za odbojkarsko igrišče, širine 9m in višine 1m, skupaj z izdelavo AB točkovnih temeljev in nabavo, dobavo ter vgradnjo jeklenih drogov za mrežo, višine 2,5m.</t>
  </si>
  <si>
    <t>Nabava in dobava ter postavitev zunanje klopi za rezervne igralce na nogometnem igrišču.</t>
  </si>
  <si>
    <t>Nabava in dobava ter postavitev koša za smeti. Kot npr. Betonski koš za smeti - 90l ETE 243.</t>
  </si>
  <si>
    <t>Nabava in dobava ter postavitev zunanje klopi. Kot npr. Betonska klop ETE 83 P.</t>
  </si>
  <si>
    <t>Nabava in dobava ter postavitev zunanje klopi za sodnike na nogometnem igrišču.</t>
  </si>
  <si>
    <t>Nabava in dobava ter postavitev stojala za kolesa, kot npr. Stojalo za kolesa ASK/SR084.</t>
  </si>
  <si>
    <t>Nabava in dobava ter postavitev pitnika za vodo, kot npr. Pitnik za vodo - ETE123</t>
  </si>
  <si>
    <t>Nabava in dobava ter vgradnja presejane zemlje - humusa. Kompletno s finim planiranjem kot priprava podlage za sejanje trave.</t>
  </si>
  <si>
    <t>Nabava in dobava ter sejanje travnega semena na pripravljeno podlago na novih zelenih površinah, frezanje, zagrinjanje in valjanje.</t>
  </si>
  <si>
    <t>Nabava in dobava ter postavitev otroške gugalnice z dvema sedežema. 
Kot npr. Gugalnica GALLUS 3.</t>
  </si>
  <si>
    <t>Nabava in dobava ter postavitev otroške lesene hišice, ki ima tobogan in plezalne stene.
Kot npr. Lesena igrala Hy-land Q3.</t>
  </si>
  <si>
    <t>Nabava in dobava ter postavitev otroškega vrtiljaka.</t>
  </si>
  <si>
    <t>Nabava in dobava ter postavite otroškega igrala na vzmet.</t>
  </si>
  <si>
    <r>
      <t xml:space="preserve">OBJEKT: </t>
    </r>
    <r>
      <rPr>
        <b/>
        <sz val="11"/>
        <color theme="1"/>
        <rFont val="Calibri"/>
        <family val="2"/>
        <charset val="238"/>
        <scheme val="minor"/>
      </rPr>
      <t>ŠPORTNI PARK DOBREPOLJE</t>
    </r>
  </si>
  <si>
    <t>Nabava in dobava materiala ter izdelava finega polkrožnega stika med podložnim betonom in temeljno ploščo.</t>
  </si>
  <si>
    <t>Nabava in dobava materiala ter izdelava fine cementne malte na zunanjih stenah pritličja.</t>
  </si>
  <si>
    <t>Nabava in dobava materiala ter izdelava enojne horizontalne hidroizolacije pod temeljno ploščo, v sestavi 1x HBP in 1x Izotekt V4.</t>
  </si>
  <si>
    <t>Nabava in dobava materiala ter izdelava enojne vertikalne hidroizolacije na zunanje stene pritličja, v sestavi 1x HBP in 1x Izotekt V4.</t>
  </si>
  <si>
    <t>Nabava in dobava ter vgradnja XPS 500 plošč, debeline 15cm, pod temeljno ploščo.</t>
  </si>
  <si>
    <t>Nabava in dobava ter vgradnja XPS 300 plošč, debeline 5cm, na zunanje stene pritličja.</t>
  </si>
  <si>
    <t>Nabava in dobava ter vgradnja čepaste folije,   na zunanje stene pritličja.</t>
  </si>
  <si>
    <t>Nabava in dobava materiala ter zidanje nosilnih sten pritličja z opečnimi zidaki, širine 25cm.</t>
  </si>
  <si>
    <t>Nabava in dobava materiala ter zidanje predelni sten pritličja z opečnimi zidaki, širine 15cm.</t>
  </si>
  <si>
    <t>Nabava in dobava ter vgradnja XPS plošč, debeline 3cm, na zunanjo stran preklad pritličja.</t>
  </si>
  <si>
    <t>Nabava in dobava ter montaža in demontaža delovnega odra v pritličju.</t>
  </si>
  <si>
    <t>Grobo čiščenje pritličja po končanju izvajanja gradbenih in obrtniških del.</t>
  </si>
  <si>
    <t>Nabava in dobava materiala ter zidanje sten atike z opečnimi zidaki, širine 25cm.</t>
  </si>
  <si>
    <t>Nabava in dobava materiala ter zidanje vertikalnih zidnih vezi pritličja z vogalnimi opečnimi zidaki, širine 25cm.</t>
  </si>
  <si>
    <t>Nabava in dobava materiala ter kompletna izdelava enokapne strehe.</t>
  </si>
  <si>
    <t>Nabava in dobava ter vgradnja PVC enokrilnega okna, širine 100cm in višine 50cm.</t>
  </si>
  <si>
    <t>Nabava in dobava ter vgradnja PVC enokrilnih zunanjih vrat, širine 100cm in višine 210cm.</t>
  </si>
  <si>
    <t>Nabava in dobava materiala ter strojna izdelava ometov sten pritličja objekta, debeline do 2cm.</t>
  </si>
  <si>
    <t>Nabava in dobava ter vgradnja sekcijskih vrat, širine 300cm in višine 300cm, znotraj katerih so vrata za osebni prehod, širine 100cm in višine 200cm.</t>
  </si>
  <si>
    <t>36.</t>
  </si>
  <si>
    <t>Strojno brušenje betonskega stropa.</t>
  </si>
  <si>
    <t>37.</t>
  </si>
  <si>
    <t>38.</t>
  </si>
  <si>
    <t>Nabava in dobava materiala ter izdelava spuščenega stopa pritličja objekta, z 30cm toplotne izolacije.</t>
  </si>
  <si>
    <t>39.</t>
  </si>
  <si>
    <t>Slikopleskarska obdelava sten in stropov pritličja objekta, v sestavi: emulzija, 2x kitanje in 2x beljenje.</t>
  </si>
  <si>
    <t>Nabava in dobava materiala ter zidanje vertikalnih zidnih vezi atike z vogalnimi opečnimi zidaki, širine 25cm.</t>
  </si>
  <si>
    <t>Slikopleskarska obdelava stropov pritličja objekta, v sestavi: emulzija, 2x kitanje in 2x beljenje.</t>
  </si>
  <si>
    <t>Nabava in dobava materiala ter izdelava epoksi premaza betonskih tal.</t>
  </si>
  <si>
    <t>40.</t>
  </si>
  <si>
    <t>41.</t>
  </si>
  <si>
    <t>42.</t>
  </si>
  <si>
    <t>43.</t>
  </si>
  <si>
    <t>44.</t>
  </si>
  <si>
    <t>Nabava in dobava ter vgradnja montažnih predelnih sten v mokrih prostorih.</t>
  </si>
  <si>
    <t>Nabava in dobava ter vgradnja vrat v montažnih predelnih stenah v mokrih prostorih.</t>
  </si>
  <si>
    <t>Nabava in dobava ter vgradnja stenskih keramičnih ploščic.</t>
  </si>
  <si>
    <r>
      <t xml:space="preserve">NAROČNIK: </t>
    </r>
    <r>
      <rPr>
        <b/>
        <sz val="11"/>
        <color theme="1"/>
        <rFont val="Calibri"/>
        <family val="2"/>
        <charset val="238"/>
        <scheme val="minor"/>
      </rPr>
      <t>OBČINA DOBREPOLJE</t>
    </r>
    <r>
      <rPr>
        <sz val="11"/>
        <color theme="1"/>
        <rFont val="Calibri"/>
        <family val="2"/>
        <charset val="238"/>
        <scheme val="minor"/>
      </rPr>
      <t>, Videm 35, 1312 Videm - Dobrepolje</t>
    </r>
  </si>
  <si>
    <t>XIII</t>
  </si>
  <si>
    <t>Dobava In polaganje kabla FG16R 5G6</t>
  </si>
  <si>
    <t>m</t>
  </si>
  <si>
    <t>Dobava in polaganje kabla od svetike do priključne sponke NYM-J 3x1,5mm2</t>
  </si>
  <si>
    <t>Dobava in polaganje kabla od svetike do priključne sponke NYM-J 5x2,5mm2</t>
  </si>
  <si>
    <t>Dobava In polaganje kabla FG16R 5G10</t>
  </si>
  <si>
    <t>Dobava In polaganje kabla FG16R 5G16</t>
  </si>
  <si>
    <t>KANDELABRI IN DROGOVI</t>
  </si>
  <si>
    <t>OZEMLJITVE</t>
  </si>
  <si>
    <t>Križna sponka FeZn</t>
  </si>
  <si>
    <t>Ozemljitvena žica H07V-K  6mm2</t>
  </si>
  <si>
    <t>Ozemljitvena žica H07V-K  16mm2</t>
  </si>
  <si>
    <t>Ozemljitvena žica H07V-K  35mm2</t>
  </si>
  <si>
    <t>RAZDELILNE OMARICE</t>
  </si>
  <si>
    <t>SVETILA</t>
  </si>
  <si>
    <t>Dobava in montaža LED reflektroja moči 300W. Za montažo na T-konzolo 12m kandelabra, kot npr. Lumenia F-lum midi 300W</t>
  </si>
  <si>
    <t>Dobava in montaža LED reflektroja moči 600W. Za montažo na T-konzolo 12m kandelabra, kot npr. Lumenia F-lum midi 600W</t>
  </si>
  <si>
    <t>Dobava in montaža LED svetilke cestne razsvetljave moči 40W za montažo direktno na kandelaber 6m višine, kot npr. Lumenia S-lum gen 3  40W</t>
  </si>
  <si>
    <t>Dobava in montaža LED svetilke cestne razsvetljave moči 20W za montažo direktno na kandelaber 6m višine, kot npr. Lumenia S-lum gen 3  20W</t>
  </si>
  <si>
    <t>Dobava in montaža LED linijske svetilke, industrijska izvedba, nadomet montaža strop, kot npr. Lumenia W-lum 27W</t>
  </si>
  <si>
    <t>Dobava in montaža LED linijske svetilke, industrijska izvedba, nadomet montaža strop, kot npr. Lumenia W-lum 34W</t>
  </si>
  <si>
    <t>Dobava in montaža LED stropne svetilke downlighter, montaža na strop, kot npr. Lumenia D-lum 7W</t>
  </si>
  <si>
    <t xml:space="preserve">Dobava in montaža LED stenske svetilke, montaža nad ogledali v WC, kot npr. Lumenia R-LUM </t>
  </si>
  <si>
    <t>VODOVNI MATERIAL NOTRANJI PROSTORI</t>
  </si>
  <si>
    <t>Dobava in polaganje kabla NYM-J 3x1,5mm2</t>
  </si>
  <si>
    <t>Dobava in polaganje kabla NYM-J 5x1,5mm2</t>
  </si>
  <si>
    <t>Dobava in polaganje kabla NYM-J 3x2,5mm2</t>
  </si>
  <si>
    <t>Dobava in polaganje kabla NYM-J 5x2,5mm2</t>
  </si>
  <si>
    <t>Glavna razdelilna omara R-G, nadomet izvedbe 800x2000x300, predpriprava prostora za montažo krmilja za reguliranje razsvetljave z DALI sistemom. Glavni razvod za športni park ter krmilje zunanje razsvetljave.</t>
  </si>
  <si>
    <t>Dobava in polaganje RBC zaščitne cevi Fi16mm</t>
  </si>
  <si>
    <t>Dobava in polaganje RBC zaščitne cevi Fi20mm</t>
  </si>
  <si>
    <t>Dobava in montaža vtič. 230V komplet z dozo, N/O ali P/O</t>
  </si>
  <si>
    <t>Dobava in montaža stikalo za prižiganje razsvetljave, N/O in P/O</t>
  </si>
  <si>
    <t>Razdelilna omara R-P1 podomet izvedbe, kot npr. hagger 3x12M za potrebe razvoda pomožnega objekta. (Gl.stik., FID stik., 10 kos avtomatskih odklopnikov)</t>
  </si>
  <si>
    <t>Razdelilna omara R-P2 podomet izvedbe, kot npr.hagger hagger 3x12M, za potrebe razvoda pomožnega objekta.(Gl.stik., FID stik., 10 kos avtomatskih odklopnikov)</t>
  </si>
  <si>
    <t>SPLOŠNO</t>
  </si>
  <si>
    <t>Pregled in meritve elektro inšt.</t>
  </si>
  <si>
    <t>Pregled in meritve osvetljenosti</t>
  </si>
  <si>
    <t>VODOVNI MATERIAL - kandelabri, glavni razvod</t>
  </si>
  <si>
    <t>Dobava in polaganje kabla NAYY-J 5x16</t>
  </si>
  <si>
    <t>-</t>
  </si>
  <si>
    <t>B.</t>
  </si>
  <si>
    <t>ELEKTROINŠTALACIJSKA DELA</t>
  </si>
  <si>
    <t>Nabava in dobava materiala ter kompletna izdelava revizijskega jaška iz BC fi40cm,    globine 50cm, z LTŽ pokrovom 40x40cm, nosilnosti 250kN.</t>
  </si>
  <si>
    <t>Dobava in polaganje valjanec FeZn 25x4 mm .</t>
  </si>
  <si>
    <t>Izris linij na atletski stezi in igrišču za nogomet, bela barva, širine 5 cm</t>
  </si>
  <si>
    <t>Izris linij na igrišču za košarko, bela barva, širine 5 cm</t>
  </si>
  <si>
    <t>Nabava in dobava materiala ter kompletna izdelava revizijskega jaška iz BC fi60cm,    globine 100cm, z LTŽ pokrovom 60x60cm, nosilnosti 250kN.</t>
  </si>
  <si>
    <t>Nabava in dobava materiala ter kompletna izdelava revizijskega jaška iz BC fi80cm, globine 100cm, z LTŽ pokrovom 60x60cm, nosilnosti 250kN.</t>
  </si>
  <si>
    <t>Nabava in dobava materiala ter kompletna izdelava AB temelja za cestni kandelaber višine do 6m.</t>
  </si>
  <si>
    <t>Nabava in dobava materiala ter kompletna izdelava AB temelja za športni drog višine 12m.</t>
  </si>
  <si>
    <t>Nabava in dobava ter vgradnja betona C16/20   v podložni beton.</t>
  </si>
  <si>
    <t>Nabava in dobava ter vgradnja betona C16/20  v podložne betone.</t>
  </si>
  <si>
    <t>Nabava in dobava ter vgradnja zunanjih granitnih okenskih polic debeline 3 cm, širine 20 in dolžine 100cm.</t>
  </si>
  <si>
    <t>Nabava in dobava ter vgradnja notranjih granitnih okenskih polic debeline 2 cm, širine 20 in dolžine 100cm.</t>
  </si>
  <si>
    <t>C.</t>
  </si>
  <si>
    <t>STROJNE INŠTALACIJE</t>
  </si>
  <si>
    <t>Vodovodna cev za hladno in toplo sanitarno vodo iz predizoliranih večplastnih sistemskih Geberit Mepla cevi, za tlak 10 bar, debelina izolacije 10 mm, vodena v tlaku, v zidu ali za masko, za delovno temperaturo do cca 75 °C, z vsemi fitingi, spojnimi in prehodnimi kosi za armature in povezavo z pocinkanimi cevmi ter sistemsko zaščito spojev pred vlago in stikom z gradbenimi materiali in prehodnimi kosi.</t>
  </si>
  <si>
    <t>OPOMBA: Dilatacija, oziroma izvedba lir zaradi minimalnih toplotnih raztezkov Meple (0,026 mm/(m.K)) ni potrebna.</t>
  </si>
  <si>
    <t>DN15</t>
  </si>
  <si>
    <t>DN20</t>
  </si>
  <si>
    <t>Enako, le vodovodna cev za hladno in toplo sanitarno vodo, vodene vidno (pri priključitvi na bojler itd.), izolirana npr. z izolacijo TUBOLIT DG ali ARMAFLEX AC deb. 13 mm (ARMACEL) po navodilih proizvajalca, komplet s pritrdilnim materialom</t>
  </si>
  <si>
    <t>Kanalizacijske cevi in fazonski kosi, izdelano iz trdega polivinil-klorida (PVC-ja), po DIN 19531, na obojke, oblika in mere po DIN 8062, obojke zatesnjene z odgovarjajočimi gumijastimi tesnilnimi obročki, manšetami, kemijska odpornost materiala po DIN 16929,gorljivost materiala po DIN 4102, vključno z mazalnim sredstvom.</t>
  </si>
  <si>
    <t>DN 50</t>
  </si>
  <si>
    <t>DN 110</t>
  </si>
  <si>
    <t>Kompletno stranišče sestavljeno iz fajančevinaste školjke s  stranskim odtokom, sedežem, desko s pokrovom, gumjastimi odbijači, gumi manšete, vključno ves tesnilni in pritrdilni material (po izbiri arhitekta).</t>
  </si>
  <si>
    <t>Dobava in montaža umivalnika za invalida.</t>
  </si>
  <si>
    <t>Dobava in montaža nagibnega ogledala z nosilcem za invalide.</t>
  </si>
  <si>
    <t>Dobava in vgradnja WC školjke prilagojene invalidnim osebam.</t>
  </si>
  <si>
    <t>Dobava in montaža držala pri WCju za invalidne osebe.</t>
  </si>
  <si>
    <t>Dobava im montaža držala pri umivalniku za invalidne osebe.</t>
  </si>
  <si>
    <t xml:space="preserve">Montažni inštalacijski element za WC školjko Geberit Duofix (št. art. 111.311.00.5), z nosilnostjo do 400 kg, vgradna višina 112 cm, z nizkošumno splakovalno posodo za 6/3 lit. splakovanje, za suhomontažni način vgradnje, z integriranim kotnim ventilom s priključkom za vodo ½", nizkošumnim polnilnim ventilom, odtočnim kolenom d90 mm, prehodnim kosom d90/110 mm, zvočno izolirano pritrditvijo odtoka, zvočno izolativnim setom in pritrdilmnim materialom  </t>
  </si>
  <si>
    <t>Aktivirne tipke Geberit Sigma30, bele barve,  za varčno dvokoličinsko splakovanje (št. art. 115.080.KJ.1)</t>
  </si>
  <si>
    <t>Plastična omarica za toaletni papir v roli s plastičnimi vložki in vijaki za pritrditev.</t>
  </si>
  <si>
    <t>Plastični milnik za tekoče milo s plastičnimi vložki in vijaki za pritrditev.</t>
  </si>
  <si>
    <t>Nabava in dobava materiala ter kompletna izdelava fasade s toplotno izolacijo EPS 5cm v barvi po izboru investitorja.</t>
  </si>
  <si>
    <t>Nabava in dobava materiala ter kompletna izdelava ravne strehe v sestavi:</t>
  </si>
  <si>
    <t>PVC strešna folija kot npr SIKA PLAN G   0,5cm</t>
  </si>
  <si>
    <t>toplotna izolacija v naklonu kot npr. URSA XPS N-V-L deb. 15-20 cm</t>
  </si>
  <si>
    <t>hidroizolacija</t>
  </si>
  <si>
    <t>Nabava in dobava materiala ter kompletna izdelava fasade s toplotno izolacijo kot npr URSA GLASSWOOL PDF 2 deb. 5cm v barvi po izboru investitorja.</t>
  </si>
  <si>
    <t>Nabava in dobava materiala ter izdelava betonskih tlakov pritličja objekta, debeline 6cm, skupaj s toplotno izolacijo, debeline 9cm.</t>
  </si>
  <si>
    <t>Geberit avtomatska stoječa armatura za umivalnik, mrežna, z ročico za nastavljanje temperature, adapterjem, dvema priključnima cevema R 3/8'', v barvi svetlečega kroma.</t>
  </si>
  <si>
    <t>Umivalnik iz fajančevine, pritrjen s plastičnimi vložki in vijaki na zid, ponikljanim sifonom z odtočnim ventilom DN  32 in rozeto, kotnim regulacijskim ventilom, veznima cevkama, vključno ves tesnilni material (po izbiri investitorja).</t>
  </si>
  <si>
    <t>Plastična etažera vel. 55/13 cm s plastičnimi vložki in vijaki za pritrditev (po izbiri investitorja).</t>
  </si>
  <si>
    <t>Ogledalo iz brušenega stekla s posnetimi robovi, zadnja stran zaščitena proti vlagi, vel. 550 x 400 x 4 mm, vključno s pritrdilnimi zaskočniki (po izbiri investitorja).</t>
  </si>
  <si>
    <t>Plastično enodelno držalo za brisačo v roli s plastičnimi vložki in vijaki za pritrditev (po izbiri investitorja).</t>
  </si>
  <si>
    <t>Toplotna črpalka z vgrajenim bojlerjem volumna 500 litrov kompletno z armaturo, prezračevalnimi cevni, varnostni ventil, ekspanzija s pritrdilnim in montažnim materialom.</t>
  </si>
  <si>
    <t>Nabava in dobava ter vgradnja peskolova, kot npr. Hauraton Sportfix Pro 100  z Gugi mrežasto rešetko, nosilnosti 125k.</t>
  </si>
  <si>
    <t>Nabava in dobava ter vgradnja linijskih kanalet, kot npr. Hauraton Sportfix Pro 100 tip 010  z Gugi mrežasto rešetko, nosilnosti 125kN.</t>
  </si>
  <si>
    <t>Dobava in razgrinjanje humusnega sloja ter polaganje travnih tepihov (travna ruša), vključno s planiranjem terena, fino nivelacijo, valjanjem, prvim zalivanjem in vsemi pomožnimi deli.</t>
  </si>
  <si>
    <t>Nabava in dobava ter posaditev grmovnice Abelija Kaleidoscope vključno s pripravo sadilne jame, izboljšanim substratom, opornim kolom in zaščito debla, zastirko, prvim zalivanjem ter vsemi transporti in pomožnimi deli.</t>
  </si>
  <si>
    <t>Nabava in dobava ter posaditev Sferične Akacije vključno s pripravo sadilne jame, izboljšanim substratom, opornim kolom in zaščito debla, zastirko, prvim zalivanjem ter vsemi transporti in pomožnimi deli..</t>
  </si>
  <si>
    <t>Nabava in dobava ter posaditev Male Katalpe vključno s pripravo sadilne jame, izboljšanim substratom, opornim kolom in zaščito debla, zastirko, prvim zalivanjem ter vsemi transporti in pomožnimi deli..</t>
  </si>
  <si>
    <t xml:space="preserve">Nabava in dobava ter posaditev Navadnega španskega bezega vključno s pripravo sadilne jame, izboljšanim substratom, opornim kolom in zaščito debla, zastirko, prvim zalivanjem ter vsemi transporti in pomožnimi deli. </t>
  </si>
  <si>
    <t>Nabava in dobava ter posaditev Gabrove žive meje vključno s pripravo sadilne jame, izboljšanim substratom, opornim kolom in zaščito debla, zastirko, prvim zalivanjem ter vsemi transporti in pomožnimi deli..</t>
  </si>
  <si>
    <t>Strojni izkop zemljine V. kategorije s sprotnim nakladanjem na transportno sredstvo.</t>
  </si>
  <si>
    <t>Odvoz izkopanega materiala v stalno deponijo, skupaj s stroški stalne deponije.</t>
  </si>
  <si>
    <t>Strojni izkop zemlje do III. Kategorije v globini do 100 cm, s sprotnim nakladanjem na transportno sredstvo.</t>
  </si>
  <si>
    <t>Nabava in dobava ter vgradnja gramoznega nasutja, frakcije 0-64mm v debelini 80 cm s sprotnih utrjevanjem plasti do predpisane zbitosti.</t>
  </si>
  <si>
    <t>Nabava in dobava ter vgradnja gramoznega nasutja, frakcije 0-32mm v debelini 20 cm s sprotnih utrjevanjem plasti do predpisane zbitosti.</t>
  </si>
  <si>
    <t>Zakoličenje osi priključnega cevovoda z zavarovanjem osi in z odmero mesta priključitve na javni vodovod, ter vris v kataster in izdelava geodetskega posnetka.</t>
  </si>
  <si>
    <t>Postavitev gradbenih profilov na os trase priključnega cevovoda, ter določitev nivoja za merjenje globine izkopa in polaganje cevi.</t>
  </si>
  <si>
    <t>Odkop humusnega sloja debeline 20 cm z odrezom in odstranitvijo zgornje plasti travnate ruše ter odrivom ob rob gradbene jame.</t>
  </si>
  <si>
    <t xml:space="preserve">Ročno planiranje dna jarka v zemljini III kategorije s točnostjo ± 3 cm po projektiranem padcu. </t>
  </si>
  <si>
    <t>Dobava 2x sejanega peska frakcije 8-16 mm in izdelava temeljne plasti peščene posteljice debeline cca 10 cm s planiranjem in utrjevanjem do 95% zbitosti po standardnem Proktorjevem postopku. Posteljica mora biti enakomerno utrjena po celi dolžini. Natančnost izdelave posteljice +/- 1 cm.</t>
  </si>
  <si>
    <t>Dobava 2x sejanega peska frakcije 8-32 mm in izdelava nasipa nad in okoli položene cevi v debelini cca 30 cm nad temenom cevi. Na peščeno posteljico se izvede 3 - 5 cm debel nasip, v katerega se izdela ležišče za priključno cev po projektirani nivileti. Obsip se izvaja v slojih debeline največ po 20 cm istočasno na obeh straneh cevi. Cev se pri obsipavanju ne sme premakniti iz ležišča. Obsip in nasip se utrjujeta do 95% zbitosti po standardnem Proktorjevem postopku. Obsipni material je nov peščen material.</t>
  </si>
  <si>
    <t xml:space="preserve">Zasipavanje jarka skupaj z dobavo in dovozom materiala - tampona, z utrjevanjem z vibracijskim nabijačem v slojih po 20 cm, iz izkopnega materiala se odstrani vse skale večje od Ø15 cm. Utrjenost mora doseči 95% trdnosti po standardnem Proktorjevem postopku. </t>
  </si>
  <si>
    <t>Humusiranje z izkopanim humusom, v povprečni debelini 20 cm.</t>
  </si>
  <si>
    <t>Vgradnja zunanjega tipskega termo vodomernega jaška (ø100x140 cm) po detajlu in gradbeno dokončanje po montaži, vključno z rebrastim LTŽ pokrovom jaška 60x60 cm.</t>
  </si>
  <si>
    <t>Črpanje vode iz gradbene jame v času gradnje.</t>
  </si>
  <si>
    <t>Dobava in polaganje plastičnega opozorilnega traku s kovinskim trakom in napisom "POZOR VODOVOD" pri zasipavanju v globini cca 40 cm pod koto terena.</t>
  </si>
  <si>
    <t>Strojni in delno ročni izkop jarka za priključni cevovod globine 0 do 2,0 m, širine dna 0,6m, v terenu III kategorije, - naklon brežine jarka do 75⁰</t>
  </si>
  <si>
    <t>Strojni in delno ročni izkop jarka za priključni cevovod globine 0 do 2,0 m, širine dna 0,6m, v terenu V. kategorije, - naklon brežine jarka do 75⁰</t>
  </si>
  <si>
    <t>ura</t>
  </si>
  <si>
    <t>STROJNOINŠTALACIJSKA DELA</t>
  </si>
  <si>
    <t>SKUPAJ BREZ DDV</t>
  </si>
  <si>
    <t>D.</t>
  </si>
  <si>
    <t>Izdelava nevezane nosilne plasti enakozrnatega drobljenca iz kamnine v debelini 21 do 30 cm.</t>
  </si>
  <si>
    <t>INSTALACIJE V OBJEKTU</t>
  </si>
  <si>
    <t>VODOVODNI PRIKLJUČEK-STROJNA DELA</t>
  </si>
  <si>
    <t>Pripravljalna dela, zarisovanje, regulacija armatru, preizkusno obratovanje in zaključna dela.</t>
  </si>
  <si>
    <t>Dobava in montaža PE cevi dimenzije d32 kot priključna cev, PN 12,5 bar.</t>
  </si>
  <si>
    <t>Dobava in montaža PE cevi dimenzije d75 kot zaščitna cev, PN 8 bar.</t>
  </si>
  <si>
    <t>Dobava in montaža  gumi tesnila za zaščitno cev d75/32.</t>
  </si>
  <si>
    <t>Dobava in montaža vgradne garniture za navrtni zasun.</t>
  </si>
  <si>
    <t>Dobava in montaža betonskega podstavka - prstana.</t>
  </si>
  <si>
    <t>Dobava in vgradnja cestne kape za navrtni zasun, okrogla, Ø125 mm.</t>
  </si>
  <si>
    <t>Dobava in montaža vodomera DN20 mm, L=190 mm, Qn=2,50 m³/h.</t>
  </si>
  <si>
    <t>Dobava in montaža zasuna navrtnega za cev PE 110.</t>
  </si>
  <si>
    <t>Dobava in montaža prehodnega kosa z navojem za PE cev d32.</t>
  </si>
  <si>
    <t>Dobava in montaža zmanjševalnega kosa R1-3/4.</t>
  </si>
  <si>
    <t>Dobava in montaža pipe krogelne R1.</t>
  </si>
  <si>
    <t>Dobava in montaža sistema daljinskega odčitavanja.</t>
  </si>
  <si>
    <t>Dobava in montaža nepovratnega ventila DN20 mm kot vložka v vodomer.</t>
  </si>
  <si>
    <t>Dobava in montaža konzole za vodomer DN20 mm s holandcema.</t>
  </si>
  <si>
    <t>Dobava in montaža varovalne spojke za vodomer Apator DN 20 mm.</t>
  </si>
  <si>
    <t>Dobava in montaža dvostranske spojke R1.</t>
  </si>
  <si>
    <t>Dobava in montaža priključnega kolena R6/4-1.</t>
  </si>
  <si>
    <t>Dobava in montaža vijaka za pritrditev navrtnega zasuna.</t>
  </si>
  <si>
    <t>Dobava in montaža vodovodne armature, vodomera in fitingov v zunanjem vodomernem jašku po specifikaciji materiala.</t>
  </si>
  <si>
    <t>Priključitev omrežja na interno instalacijo mrzle vode v jašku.</t>
  </si>
  <si>
    <t>Tlačni preizkus priključne cevi na obratovalni tlak vodovoda po standardnem postopku PSIST prEN 805 in navodilih proizvajalca cevi.</t>
  </si>
  <si>
    <t>Spiranje in dezinfekcija novega cevnega omrežja, po standardu PSIST prEN 805, navodilih DVGW W 291 in navodilih IVZ.</t>
  </si>
  <si>
    <t>Nepredvidena montažna dela (rezanje, pomoč, zidarska dela…), obračun po dejanskih stroških.</t>
  </si>
  <si>
    <t xml:space="preserve">Dobava in montaža tipskega vodomernega termo jaška Zagožen </t>
  </si>
  <si>
    <t>Dobava in montaža pipe krogelne z izpustom R1.</t>
  </si>
  <si>
    <t>Nakladanje in odvoz odvečnega materiala na bližnjo gradbeno deponijo (do 15 km) s plačilom komunalne takse.</t>
  </si>
  <si>
    <t>DDV</t>
  </si>
  <si>
    <t>SKUPAJ Z DDV</t>
  </si>
  <si>
    <t>Nabava in dobava materiala ter kompletna izdelava drenaže iz PVC drenažnih cevi fi160mm. Skupaj betonska mulda, PVC drenažna cev, geotekstilni filc, obsipni pesek 16-32mm.</t>
  </si>
  <si>
    <t>Nabava in dobava materiala ter kompletna izdelava drenaže iz PVC drenažnih cevi fi200mm. Skupaj betonska mulda, PVC drenažna cev, geotekstilni filc, obsipni pesek 16-32mm.</t>
  </si>
  <si>
    <t>Nabava in dobava materiala ter kompletna izdelava peskolova iz BC fi60cm, globine 100cm, z LTŽ pokrovom 60x60cm, nosilnosti 250kN.</t>
  </si>
  <si>
    <t>Električni grelnik za montažo pod umivalnik, Gorenje GT5U</t>
  </si>
  <si>
    <t>Dobava in polaganje EPDM  gume na sedišča tribun v širini 0,40 cm.</t>
  </si>
  <si>
    <t>VODOVODNI in KANALIZACIJSKI  PRIKLJUČEK-ZEMELJSKA DELA</t>
  </si>
  <si>
    <t>VODOVODNI IN KANALIZACIJSKI PRIKLJUČEK</t>
  </si>
  <si>
    <t>VODOVODNI IN KANALIZACIJSKI PRIKLJUČEK SKUPAJ:</t>
  </si>
  <si>
    <t>Dobava in montaža kanalizacijski PVC-U cevi, polnostenske, rdeče-rjave barve, izdelane po DIN EN 1401-1, togostnega razreda SN8 kN/m², premera Ø200 mm, z obojko z utorom in integritanim gumi tesnilom.</t>
  </si>
  <si>
    <t>Obbetonitanje cevi za kanalizacijo s cementnim betonom C 16/20 po detajlu iz načrta, premera Ø200 mm.</t>
  </si>
  <si>
    <t>Pregled in čiščenje kanala pred izvedbo tlačnega preizkusa.</t>
  </si>
  <si>
    <t>Tlačni preizkus vodotesnosti položenih kanalizacijski cevi, po navodilih proizvajalcav in projektanta. Preizkus tesnosti se izvede z zrakom po standardu EN 1610.</t>
  </si>
  <si>
    <t>Priključitev projektirane kanalizacije v obstoječo javno kanalizacjo, priključitev v kanal javne kanalizacije (po detajlu), skupaj s tesnenjem in obbetoniranjem.</t>
  </si>
  <si>
    <t>Jaški in ostali kanalizacijski objekti:</t>
  </si>
  <si>
    <t xml:space="preserve">Nabava, dobava in izdelava revizijskega jaška iz armiranega poliestra, s tavarniško izdelano bazo jaška z oblikovanimi muldami, premera Ø1000 mm, z betoniranjem pete jaška z vodotesnim betonom C 16/20, globina jaška do 2,5 m. </t>
  </si>
  <si>
    <t xml:space="preserve">Nabava, dobava in vgraditev LTŽ povoznega pokrova iz duktilne litine vgrajene v AB venec, premera Ø600 mm, izdelani s standardom SIST EN 124-1, ali EN 124-2, ventilirani pokrov, s protihrupnim vložkom, krožnega prereza, nosilnosti 400 kN. </t>
  </si>
  <si>
    <t xml:space="preserve">Nabava, dobava in izdelava revizijskega jaška iz armiranega poliestra, s tovarniško izdelano bazo jaška z oblikovanimi muldami, premera Ø800 mm, z betoniranjem pete jaška z vodotesnim betonom C 16/20, globina jaška do 1,5 m. </t>
  </si>
  <si>
    <t xml:space="preserve">Nabava, dobava in izdelava revizijskega jaška iz armiranega poliestra, s tovarniško izdelano bazo jaška z oblikovanimi muldami, premera Ø800 mm, z betoniranjem pete jaška z vodotesnim betonom C 16/20, globina jaška do 2,0 m. </t>
  </si>
  <si>
    <t>Priprava gradbišča (deponija kanalizacijskih cevi in zavarovanje kanalizacijskega materiala). V % od vrednosti kanalizacijskega materiala.</t>
  </si>
  <si>
    <t>Prevoz in prenos kanalizacijskega materiala iz deponije do mesta vgradnje. V % od vrednosti kanalizacijskega materiala 10%.</t>
  </si>
  <si>
    <t>Izdelava varnostnega načrta v skladu z uredbo o zagotavljanju varnosti in zdravja pri delu na začasnih in premičnih gradbiščih (Ur. list 03/05).</t>
  </si>
  <si>
    <t>NEPREDVIDENA DELA</t>
  </si>
  <si>
    <t>Dobava in  montaža T-konzola za montažo na 10-12m kandelaber, nosilec za reflektorje.</t>
  </si>
  <si>
    <t>Dobava in montaža drog 6m, vročecinkan, sidrni, segmentni.</t>
  </si>
  <si>
    <t>Dobava in montaža drog 10m, vročecinkan, sidrni, segmentni.</t>
  </si>
  <si>
    <t>Dobava in montaža drog 12m, vročecinkan, sidrni, segmentni.</t>
  </si>
  <si>
    <t>Dobava in izvedba akrilnega športnega sistema za zunanje futsal igrišče na predhodno pripravljeni asfaltni podlagi, vključno s čiščenjem, mehanskim odpraševanjem, lokalno sanacijo poškodb, izravnavo manjših neravnin in nanosom ustreznega temeljnega premaza. Izvedba večslojnega akrilnega športnega sistema, sestavljenega iz veznega/tesnilnega sloja, akrilnega elastičnega sloja ter zaključnega akrilnega športnega premaza z ustreznim polnilom, v barvi po izboru projektanta. Sistem mora biti namenjen zunanjim športnim igriščem, UV in vremensko odporen, nedrseč, odporen proti obrabi ter primeren za igranje futsala. V ceno so vključeni ves material, delo, priprava podlage, medfazno čiščenje ter izvedba zaključnega sloja. Izvedba skladno z zahtevami proizvajalca sistema in tehničnimi navodili.</t>
  </si>
  <si>
    <t>Dobava in izvedba sintetične multifunkcijske športne podlage, vodopropustne, enoslojne  s strokovno vgradnjo po navodilih proizvajalca. Mešanica poliuretanskega UV obstojenga lepila kot npr. Conipur 6080 in gumi granulata EPDM 1–3,5 mm v razmerju 100:20 glede na težo. Strojna vgradnja s posebnim finišer za vgradnjo; debelina min.: 13 mm. Pred vgradnjo nujno nanesti prajmer asfalt-guma za dober oprijem Conipur 70.  - atletska steza RAL 3016</t>
  </si>
  <si>
    <t>Nabava in dobava ter polaganje drenažnega asfalta z vsemi pomožnimi deli in prenosi. 
dobava in vgrajevanje asfalta v debelini 3 cm                               - PA 8 B 70/100, A4</t>
  </si>
  <si>
    <t>Nabava in dobava ter polaganje drenažnega asfalta z vsemi pomožnimi deli in prenosi. 
dobava in vgrajevanje asfalta v debelini 5 cm                               - PA 11 B 70/100, A4</t>
  </si>
  <si>
    <t>ELEKTRO INŠTALACIJE</t>
  </si>
  <si>
    <t>ELEKTRO INŠTALACIJE SKUPAJ:</t>
  </si>
  <si>
    <t>STROJNE INŠTALACIJE 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</si>
</sst>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20"/>
      <color theme="1"/>
      <name val="Arial Nova"/>
      <family val="2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6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2" fontId="1" fillId="2" borderId="0" xfId="0" applyNumberFormat="1" applyFont="1" applyFill="1" applyAlignment="1">
      <alignment horizontal="righ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164" fontId="0" fillId="0" borderId="0" xfId="0" applyNumberFormat="1"/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right" wrapText="1"/>
    </xf>
    <xf numFmtId="2" fontId="4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2" fontId="5" fillId="0" borderId="0" xfId="0" applyNumberFormat="1" applyFont="1" applyAlignment="1">
      <alignment horizontal="right" wrapText="1"/>
    </xf>
    <xf numFmtId="0" fontId="6" fillId="2" borderId="1" xfId="0" applyFont="1" applyFill="1" applyBorder="1" applyAlignment="1">
      <alignment horizontal="left" vertical="top" wrapText="1"/>
    </xf>
    <xf numFmtId="0" fontId="0" fillId="0" borderId="2" xfId="0" applyBorder="1"/>
    <xf numFmtId="9" fontId="0" fillId="0" borderId="2" xfId="0" applyNumberFormat="1" applyBorder="1"/>
    <xf numFmtId="164" fontId="0" fillId="0" borderId="2" xfId="0" applyNumberFormat="1" applyBorder="1"/>
    <xf numFmtId="0" fontId="7" fillId="0" borderId="0" xfId="0" applyFont="1"/>
    <xf numFmtId="0" fontId="1" fillId="0" borderId="0" xfId="0" applyFont="1"/>
    <xf numFmtId="164" fontId="1" fillId="0" borderId="0" xfId="0" applyNumberFormat="1" applyFont="1"/>
    <xf numFmtId="9" fontId="0" fillId="0" borderId="2" xfId="1" applyFont="1" applyBorder="1"/>
    <xf numFmtId="0" fontId="1" fillId="0" borderId="3" xfId="0" applyFont="1" applyBorder="1"/>
    <xf numFmtId="164" fontId="1" fillId="0" borderId="3" xfId="0" applyNumberFormat="1" applyFont="1" applyBorder="1"/>
    <xf numFmtId="164" fontId="2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0" fillId="0" borderId="1" xfId="0" applyBorder="1" applyAlignment="1">
      <alignment horizontal="right"/>
    </xf>
    <xf numFmtId="164" fontId="0" fillId="0" borderId="0" xfId="0" applyNumberForma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6F4E8-5E64-4CBB-8F69-0449B0EF7DEF}">
  <dimension ref="A5:E41"/>
  <sheetViews>
    <sheetView showZeros="0" tabSelected="1" view="pageBreakPreview" zoomScale="115" zoomScaleNormal="115" zoomScaleSheetLayoutView="115" workbookViewId="0"/>
  </sheetViews>
  <sheetFormatPr defaultRowHeight="15" x14ac:dyDescent="0.25"/>
  <cols>
    <col min="1" max="1" width="5.42578125" customWidth="1"/>
    <col min="2" max="2" width="27.5703125" customWidth="1"/>
    <col min="3" max="3" width="20.42578125" customWidth="1"/>
    <col min="4" max="4" width="16.5703125" customWidth="1"/>
    <col min="5" max="5" width="16.5703125" style="13" customWidth="1"/>
  </cols>
  <sheetData>
    <row r="5" spans="1:5" x14ac:dyDescent="0.25">
      <c r="A5" s="30" t="s">
        <v>37</v>
      </c>
      <c r="B5" s="30"/>
      <c r="C5" s="30"/>
      <c r="D5" s="30"/>
      <c r="E5" s="30"/>
    </row>
    <row r="6" spans="1:5" x14ac:dyDescent="0.25">
      <c r="A6" s="30"/>
      <c r="B6" s="30"/>
      <c r="C6" s="30"/>
      <c r="D6" s="30"/>
      <c r="E6" s="30"/>
    </row>
    <row r="9" spans="1:5" x14ac:dyDescent="0.25">
      <c r="A9" t="s">
        <v>222</v>
      </c>
    </row>
    <row r="11" spans="1:5" x14ac:dyDescent="0.25">
      <c r="A11" t="s">
        <v>184</v>
      </c>
      <c r="E11" s="29" t="s">
        <v>67</v>
      </c>
    </row>
    <row r="13" spans="1:5" ht="14.25" x14ac:dyDescent="0.25">
      <c r="A13" s="24" t="s">
        <v>37</v>
      </c>
    </row>
    <row r="15" spans="1:5" x14ac:dyDescent="0.25">
      <c r="A15" s="24" t="s">
        <v>38</v>
      </c>
      <c r="B15" s="24" t="s">
        <v>57</v>
      </c>
      <c r="C15" s="24"/>
      <c r="D15" s="24"/>
      <c r="E15" s="25"/>
    </row>
    <row r="16" spans="1:5" ht="14.25" x14ac:dyDescent="0.25">
      <c r="A16" t="s">
        <v>13</v>
      </c>
      <c r="B16" t="s">
        <v>0</v>
      </c>
      <c r="E16" s="13">
        <f>'PRIPRAVLJALNA DELA'!F24</f>
        <v>0</v>
      </c>
    </row>
    <row r="17" spans="1:5" ht="14.25" x14ac:dyDescent="0.25">
      <c r="A17" t="s">
        <v>17</v>
      </c>
      <c r="B17" t="s">
        <v>16</v>
      </c>
      <c r="E17" s="13">
        <f>'ZEMELJSKA DELA'!F20</f>
        <v>0</v>
      </c>
    </row>
    <row r="18" spans="1:5" x14ac:dyDescent="0.25">
      <c r="A18" t="s">
        <v>23</v>
      </c>
      <c r="B18" t="s">
        <v>45</v>
      </c>
      <c r="E18" s="13">
        <f>'ZAKLJUČNI SLOJI'!F60</f>
        <v>0</v>
      </c>
    </row>
    <row r="19" spans="1:5" ht="14.25" x14ac:dyDescent="0.25">
      <c r="A19" t="s">
        <v>35</v>
      </c>
      <c r="B19" t="s">
        <v>61</v>
      </c>
      <c r="E19" s="13">
        <f>'OPORNI ZIDOVI'!F20</f>
        <v>0</v>
      </c>
    </row>
    <row r="20" spans="1:5" ht="14.25" x14ac:dyDescent="0.25">
      <c r="A20" t="s">
        <v>36</v>
      </c>
      <c r="B20" t="s">
        <v>65</v>
      </c>
      <c r="E20" s="13">
        <f>SANITARIJE!F97</f>
        <v>0</v>
      </c>
    </row>
    <row r="21" spans="1:5" x14ac:dyDescent="0.25">
      <c r="A21" t="s">
        <v>39</v>
      </c>
      <c r="B21" t="s">
        <v>66</v>
      </c>
      <c r="E21" s="13">
        <f>SKLADIŠČE!F68</f>
        <v>0</v>
      </c>
    </row>
    <row r="22" spans="1:5" ht="14.25" x14ac:dyDescent="0.25">
      <c r="A22" t="s">
        <v>40</v>
      </c>
      <c r="B22" t="s">
        <v>60</v>
      </c>
      <c r="E22" s="13">
        <f>TRIBUNE!F22</f>
        <v>0</v>
      </c>
    </row>
    <row r="23" spans="1:5" ht="14.25" x14ac:dyDescent="0.25">
      <c r="A23" t="s">
        <v>52</v>
      </c>
      <c r="B23" t="s">
        <v>64</v>
      </c>
      <c r="E23" s="13">
        <f>OGRAJE!F14</f>
        <v>0</v>
      </c>
    </row>
    <row r="24" spans="1:5" ht="14.25" x14ac:dyDescent="0.25">
      <c r="A24" t="s">
        <v>53</v>
      </c>
      <c r="B24" t="s">
        <v>59</v>
      </c>
      <c r="E24" s="13">
        <f>OPREMA!F34</f>
        <v>0</v>
      </c>
    </row>
    <row r="25" spans="1:5" ht="14.25" x14ac:dyDescent="0.25">
      <c r="A25" t="s">
        <v>54</v>
      </c>
      <c r="B25" t="s">
        <v>63</v>
      </c>
      <c r="E25" s="13">
        <f>ODVODNJAVANJE!F30</f>
        <v>0</v>
      </c>
    </row>
    <row r="26" spans="1:5" ht="14.25" x14ac:dyDescent="0.25">
      <c r="A26" t="s">
        <v>55</v>
      </c>
      <c r="B26" t="s">
        <v>62</v>
      </c>
      <c r="E26" s="13">
        <f>'ELEKTRO KANALIZACIJA'!F18</f>
        <v>0</v>
      </c>
    </row>
    <row r="27" spans="1:5" x14ac:dyDescent="0.25">
      <c r="A27" t="s">
        <v>56</v>
      </c>
      <c r="B27" t="s">
        <v>379</v>
      </c>
      <c r="E27" s="13">
        <f>'VODOVODNI PRIK.'!F59</f>
        <v>0</v>
      </c>
    </row>
    <row r="28" spans="1:5" ht="14.25" x14ac:dyDescent="0.25">
      <c r="A28" t="s">
        <v>223</v>
      </c>
      <c r="B28" t="s">
        <v>136</v>
      </c>
      <c r="E28" s="13">
        <f>HORTIKULTURA!F20</f>
        <v>0</v>
      </c>
    </row>
    <row r="29" spans="1:5" x14ac:dyDescent="0.25">
      <c r="A29" s="24"/>
      <c r="B29" s="24" t="s">
        <v>58</v>
      </c>
      <c r="C29" s="24"/>
      <c r="D29" s="24"/>
      <c r="E29" s="25">
        <f>SUM(E16:E28)</f>
        <v>0</v>
      </c>
    </row>
    <row r="31" spans="1:5" x14ac:dyDescent="0.25">
      <c r="A31" t="s">
        <v>264</v>
      </c>
      <c r="B31" t="s">
        <v>265</v>
      </c>
      <c r="E31" s="13">
        <f>'ELEKTRO INŠT.'!F90</f>
        <v>0</v>
      </c>
    </row>
    <row r="32" spans="1:5" ht="14.25" x14ac:dyDescent="0.25">
      <c r="A32" s="23"/>
    </row>
    <row r="33" spans="1:5" x14ac:dyDescent="0.25">
      <c r="A33" t="s">
        <v>278</v>
      </c>
      <c r="B33" t="s">
        <v>338</v>
      </c>
      <c r="E33" s="13">
        <f>'STROJNE INŠT.'!F107</f>
        <v>0</v>
      </c>
    </row>
    <row r="35" spans="1:5" x14ac:dyDescent="0.25">
      <c r="A35" t="s">
        <v>340</v>
      </c>
      <c r="B35" s="20" t="s">
        <v>394</v>
      </c>
      <c r="C35" s="21">
        <v>0.1</v>
      </c>
      <c r="D35" s="20"/>
      <c r="E35" s="22">
        <f>(E33+E31+E29)*C35</f>
        <v>0</v>
      </c>
    </row>
    <row r="37" spans="1:5" x14ac:dyDescent="0.25">
      <c r="B37" s="24" t="s">
        <v>339</v>
      </c>
      <c r="C37" s="24"/>
      <c r="D37" s="24"/>
      <c r="E37" s="25">
        <f>E33+E31+E29+E35</f>
        <v>0</v>
      </c>
    </row>
    <row r="38" spans="1:5" x14ac:dyDescent="0.25">
      <c r="B38" s="20" t="s">
        <v>371</v>
      </c>
      <c r="C38" s="26">
        <v>0.22</v>
      </c>
      <c r="D38" s="20"/>
      <c r="E38" s="22">
        <f>E37*C38</f>
        <v>0</v>
      </c>
    </row>
    <row r="40" spans="1:5" ht="15.75" thickBot="1" x14ac:dyDescent="0.3">
      <c r="B40" s="27" t="s">
        <v>372</v>
      </c>
      <c r="C40" s="27"/>
      <c r="D40" s="27"/>
      <c r="E40" s="28">
        <f>SUM(E37:E39)</f>
        <v>0</v>
      </c>
    </row>
    <row r="41" spans="1:5" ht="15.75" thickTop="1" x14ac:dyDescent="0.25"/>
  </sheetData>
  <mergeCells count="1">
    <mergeCell ref="A5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5B484-F552-40A8-9468-8BF91F6228F9}">
  <dimension ref="A2:F26"/>
  <sheetViews>
    <sheetView showZeros="0" view="pageBreakPreview" zoomScaleNormal="100" zoomScaleSheetLayoutView="100" workbookViewId="0"/>
  </sheetViews>
  <sheetFormatPr defaultRowHeight="15" x14ac:dyDescent="0.25"/>
  <cols>
    <col min="1" max="1" width="4.42578125" style="37" customWidth="1"/>
    <col min="2" max="2" width="42.85546875" style="37" customWidth="1"/>
    <col min="3" max="3" width="5" style="39" customWidth="1"/>
    <col min="4" max="5" width="10.5703125" style="39" customWidth="1"/>
    <col min="6" max="6" width="12.85546875" style="39" customWidth="1"/>
    <col min="7" max="16384" width="9.140625" style="34"/>
  </cols>
  <sheetData>
    <row r="2" spans="1:6" ht="15.75" thickBot="1" x14ac:dyDescent="0.3">
      <c r="A2" s="1" t="s">
        <v>13</v>
      </c>
      <c r="B2" s="1" t="s">
        <v>0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25">
      <c r="A3" s="7"/>
      <c r="B3" s="7"/>
      <c r="C3" s="8"/>
      <c r="D3" s="9"/>
      <c r="E3" s="9"/>
      <c r="F3" s="9"/>
    </row>
    <row r="4" spans="1:6" ht="30" x14ac:dyDescent="0.25">
      <c r="A4" s="7" t="s">
        <v>1</v>
      </c>
      <c r="B4" s="7" t="s">
        <v>46</v>
      </c>
      <c r="C4" s="8" t="s">
        <v>10</v>
      </c>
      <c r="D4" s="9">
        <v>370</v>
      </c>
      <c r="E4" s="9"/>
      <c r="F4" s="9">
        <f>D4*E4</f>
        <v>0</v>
      </c>
    </row>
    <row r="5" spans="1:6" x14ac:dyDescent="0.25">
      <c r="A5" s="7"/>
      <c r="B5" s="7"/>
      <c r="C5" s="8"/>
      <c r="D5" s="9"/>
      <c r="E5" s="9"/>
      <c r="F5" s="9"/>
    </row>
    <row r="6" spans="1:6" ht="30" x14ac:dyDescent="0.25">
      <c r="A6" s="7" t="s">
        <v>2</v>
      </c>
      <c r="B6" s="7" t="s">
        <v>47</v>
      </c>
      <c r="C6" s="8" t="s">
        <v>9</v>
      </c>
      <c r="D6" s="9">
        <v>1</v>
      </c>
      <c r="E6" s="9"/>
      <c r="F6" s="9">
        <f>D6*E6</f>
        <v>0</v>
      </c>
    </row>
    <row r="7" spans="1:6" x14ac:dyDescent="0.25">
      <c r="A7" s="7"/>
      <c r="B7" s="7"/>
      <c r="C7" s="8"/>
      <c r="D7" s="9"/>
      <c r="E7" s="9"/>
      <c r="F7" s="9"/>
    </row>
    <row r="8" spans="1:6" ht="30" x14ac:dyDescent="0.25">
      <c r="A8" s="7" t="s">
        <v>3</v>
      </c>
      <c r="B8" s="7" t="s">
        <v>48</v>
      </c>
      <c r="C8" s="8" t="s">
        <v>9</v>
      </c>
      <c r="D8" s="9">
        <v>1</v>
      </c>
      <c r="E8" s="9"/>
      <c r="F8" s="9">
        <f>D8*E8</f>
        <v>0</v>
      </c>
    </row>
    <row r="9" spans="1:6" x14ac:dyDescent="0.25">
      <c r="A9" s="7"/>
      <c r="B9" s="7"/>
      <c r="C9" s="8"/>
      <c r="D9" s="9"/>
      <c r="E9" s="9"/>
      <c r="F9" s="9"/>
    </row>
    <row r="10" spans="1:6" x14ac:dyDescent="0.25">
      <c r="A10" s="7" t="s">
        <v>4</v>
      </c>
      <c r="B10" s="7" t="s">
        <v>14</v>
      </c>
      <c r="C10" s="8" t="s">
        <v>11</v>
      </c>
      <c r="D10" s="9">
        <v>6</v>
      </c>
      <c r="E10" s="9"/>
      <c r="F10" s="9">
        <f>D10*E10</f>
        <v>0</v>
      </c>
    </row>
    <row r="11" spans="1:6" x14ac:dyDescent="0.25">
      <c r="A11" s="7"/>
      <c r="B11" s="7"/>
      <c r="C11" s="8"/>
      <c r="D11" s="9"/>
      <c r="E11" s="9"/>
      <c r="F11" s="9"/>
    </row>
    <row r="12" spans="1:6" x14ac:dyDescent="0.25">
      <c r="A12" s="7" t="s">
        <v>5</v>
      </c>
      <c r="B12" s="7" t="s">
        <v>15</v>
      </c>
      <c r="C12" s="8" t="s">
        <v>11</v>
      </c>
      <c r="D12" s="9">
        <v>6</v>
      </c>
      <c r="E12" s="9"/>
      <c r="F12" s="9">
        <f>D12*E12</f>
        <v>0</v>
      </c>
    </row>
    <row r="13" spans="1:6" x14ac:dyDescent="0.25">
      <c r="A13" s="7"/>
      <c r="B13" s="7"/>
      <c r="C13" s="8"/>
      <c r="D13" s="9"/>
      <c r="E13" s="9"/>
      <c r="F13" s="9"/>
    </row>
    <row r="14" spans="1:6" ht="30" x14ac:dyDescent="0.25">
      <c r="A14" s="7" t="s">
        <v>6</v>
      </c>
      <c r="B14" s="7" t="s">
        <v>49</v>
      </c>
      <c r="C14" s="8" t="s">
        <v>9</v>
      </c>
      <c r="D14" s="9">
        <v>50</v>
      </c>
      <c r="E14" s="9"/>
      <c r="F14" s="9">
        <f>D14*E14</f>
        <v>0</v>
      </c>
    </row>
    <row r="15" spans="1:6" x14ac:dyDescent="0.25">
      <c r="A15" s="7"/>
      <c r="B15" s="7"/>
      <c r="C15" s="8"/>
      <c r="D15" s="9"/>
      <c r="E15" s="9"/>
      <c r="F15" s="9"/>
    </row>
    <row r="16" spans="1:6" ht="30" x14ac:dyDescent="0.25">
      <c r="A16" s="7" t="s">
        <v>7</v>
      </c>
      <c r="B16" s="7" t="s">
        <v>50</v>
      </c>
      <c r="C16" s="8" t="s">
        <v>12</v>
      </c>
      <c r="D16" s="9">
        <v>1</v>
      </c>
      <c r="E16" s="9"/>
      <c r="F16" s="9">
        <f>D16*E16</f>
        <v>0</v>
      </c>
    </row>
    <row r="17" spans="1:6" x14ac:dyDescent="0.25">
      <c r="A17" s="7"/>
      <c r="B17" s="7"/>
      <c r="C17" s="8"/>
      <c r="D17" s="9"/>
      <c r="E17" s="9"/>
      <c r="F17" s="9"/>
    </row>
    <row r="18" spans="1:6" ht="30" x14ac:dyDescent="0.25">
      <c r="A18" s="7" t="s">
        <v>8</v>
      </c>
      <c r="B18" s="7" t="s">
        <v>51</v>
      </c>
      <c r="C18" s="8" t="s">
        <v>12</v>
      </c>
      <c r="D18" s="9">
        <v>1</v>
      </c>
      <c r="E18" s="9"/>
      <c r="F18" s="9">
        <f>D18*E18</f>
        <v>0</v>
      </c>
    </row>
    <row r="19" spans="1:6" x14ac:dyDescent="0.25">
      <c r="A19" s="7"/>
      <c r="B19" s="7"/>
      <c r="C19" s="8"/>
      <c r="D19" s="9"/>
      <c r="E19" s="9"/>
      <c r="F19" s="9"/>
    </row>
    <row r="20" spans="1:6" ht="30.2" customHeight="1" x14ac:dyDescent="0.25">
      <c r="A20" s="7" t="s">
        <v>22</v>
      </c>
      <c r="B20" s="7" t="s">
        <v>81</v>
      </c>
      <c r="C20" s="8" t="s">
        <v>12</v>
      </c>
      <c r="D20" s="9">
        <v>1</v>
      </c>
      <c r="E20" s="9"/>
      <c r="F20" s="9">
        <f>D20*E20</f>
        <v>0</v>
      </c>
    </row>
    <row r="21" spans="1:6" x14ac:dyDescent="0.25">
      <c r="A21" s="7"/>
      <c r="B21" s="7"/>
      <c r="C21" s="8"/>
      <c r="D21" s="9"/>
      <c r="E21" s="9"/>
      <c r="F21" s="9"/>
    </row>
    <row r="22" spans="1:6" ht="30" x14ac:dyDescent="0.25">
      <c r="A22" s="7" t="s">
        <v>24</v>
      </c>
      <c r="B22" s="7" t="s">
        <v>79</v>
      </c>
      <c r="C22" s="8" t="s">
        <v>11</v>
      </c>
      <c r="D22" s="9">
        <v>6</v>
      </c>
      <c r="E22" s="9"/>
      <c r="F22" s="9">
        <f>D22*E22</f>
        <v>0</v>
      </c>
    </row>
    <row r="23" spans="1:6" ht="15.75" thickBot="1" x14ac:dyDescent="0.3">
      <c r="A23" s="10"/>
      <c r="B23" s="10"/>
      <c r="C23" s="11"/>
      <c r="D23" s="12"/>
      <c r="E23" s="12"/>
      <c r="F23" s="12"/>
    </row>
    <row r="24" spans="1:6" x14ac:dyDescent="0.25">
      <c r="A24" s="4"/>
      <c r="B24" s="4" t="s">
        <v>78</v>
      </c>
      <c r="C24" s="5"/>
      <c r="D24" s="6"/>
      <c r="E24" s="6"/>
      <c r="F24" s="6">
        <f>SUM(F3:F23)</f>
        <v>0</v>
      </c>
    </row>
    <row r="26" spans="1:6" x14ac:dyDescent="0.25">
      <c r="B26" s="37" t="s">
        <v>151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CE20B-E65B-4F16-A0C0-61B5CA12832D}">
  <dimension ref="A2:I22"/>
  <sheetViews>
    <sheetView showZeros="0" view="pageBreakPreview" zoomScaleNormal="100" zoomScaleSheetLayoutView="100" workbookViewId="0"/>
  </sheetViews>
  <sheetFormatPr defaultRowHeight="15" x14ac:dyDescent="0.25"/>
  <cols>
    <col min="1" max="1" width="4.42578125" style="37" customWidth="1"/>
    <col min="2" max="2" width="42.85546875" style="37" customWidth="1"/>
    <col min="3" max="3" width="5" style="39" customWidth="1"/>
    <col min="4" max="5" width="10.5703125" style="39" customWidth="1"/>
    <col min="6" max="6" width="12.85546875" style="39" customWidth="1"/>
    <col min="7" max="16384" width="9.140625" style="34"/>
  </cols>
  <sheetData>
    <row r="2" spans="1:9" ht="15.75" thickBot="1" x14ac:dyDescent="0.3">
      <c r="A2" s="1" t="s">
        <v>17</v>
      </c>
      <c r="B2" s="1" t="s">
        <v>16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9" x14ac:dyDescent="0.25">
      <c r="A3" s="7"/>
      <c r="B3" s="7"/>
      <c r="C3" s="8"/>
      <c r="D3" s="9"/>
      <c r="E3" s="9"/>
      <c r="F3" s="9"/>
    </row>
    <row r="4" spans="1:9" ht="45" x14ac:dyDescent="0.25">
      <c r="A4" s="7" t="s">
        <v>1</v>
      </c>
      <c r="B4" s="7" t="s">
        <v>321</v>
      </c>
      <c r="C4" s="8" t="s">
        <v>18</v>
      </c>
      <c r="D4" s="9">
        <v>4975</v>
      </c>
      <c r="E4" s="9"/>
      <c r="F4" s="9">
        <f>D4*E4</f>
        <v>0</v>
      </c>
    </row>
    <row r="5" spans="1:9" x14ac:dyDescent="0.25">
      <c r="A5" s="7"/>
      <c r="B5" s="7"/>
      <c r="C5" s="8"/>
      <c r="D5" s="9"/>
      <c r="E5" s="9"/>
      <c r="F5" s="9">
        <f t="shared" ref="F5:F11" si="0">D5*E5</f>
        <v>0</v>
      </c>
    </row>
    <row r="6" spans="1:9" ht="30.2" customHeight="1" x14ac:dyDescent="0.25">
      <c r="A6" s="7" t="s">
        <v>2</v>
      </c>
      <c r="B6" s="44" t="s">
        <v>319</v>
      </c>
      <c r="C6" s="17" t="s">
        <v>18</v>
      </c>
      <c r="D6" s="18">
        <v>550</v>
      </c>
      <c r="E6" s="18"/>
      <c r="F6" s="9">
        <f t="shared" si="0"/>
        <v>0</v>
      </c>
      <c r="H6" s="42"/>
      <c r="I6" s="43"/>
    </row>
    <row r="7" spans="1:9" x14ac:dyDescent="0.25">
      <c r="A7" s="7"/>
      <c r="B7" s="45"/>
      <c r="C7" s="15"/>
      <c r="D7" s="16"/>
      <c r="E7" s="9"/>
      <c r="F7" s="9">
        <f t="shared" si="0"/>
        <v>0</v>
      </c>
      <c r="H7" s="42"/>
      <c r="I7" s="43"/>
    </row>
    <row r="8" spans="1:9" x14ac:dyDescent="0.25">
      <c r="A8" s="7" t="s">
        <v>3</v>
      </c>
      <c r="B8" s="7" t="s">
        <v>20</v>
      </c>
      <c r="C8" s="8" t="s">
        <v>19</v>
      </c>
      <c r="D8" s="9">
        <v>4975</v>
      </c>
      <c r="E8" s="9"/>
      <c r="F8" s="9">
        <f t="shared" si="0"/>
        <v>0</v>
      </c>
    </row>
    <row r="9" spans="1:9" x14ac:dyDescent="0.25">
      <c r="A9" s="7"/>
      <c r="B9" s="7"/>
      <c r="C9" s="8"/>
      <c r="D9" s="9"/>
      <c r="E9" s="9"/>
      <c r="F9" s="9">
        <f t="shared" si="0"/>
        <v>0</v>
      </c>
    </row>
    <row r="10" spans="1:9" x14ac:dyDescent="0.25">
      <c r="A10" s="7" t="s">
        <v>4</v>
      </c>
      <c r="B10" s="7" t="s">
        <v>21</v>
      </c>
      <c r="C10" s="8" t="s">
        <v>19</v>
      </c>
      <c r="D10" s="9">
        <v>4975</v>
      </c>
      <c r="E10" s="9"/>
      <c r="F10" s="9">
        <f t="shared" si="0"/>
        <v>0</v>
      </c>
    </row>
    <row r="11" spans="1:9" x14ac:dyDescent="0.25">
      <c r="A11" s="7"/>
      <c r="B11" s="7"/>
      <c r="C11" s="8"/>
      <c r="D11" s="9"/>
      <c r="E11" s="9"/>
      <c r="F11" s="9">
        <f t="shared" si="0"/>
        <v>0</v>
      </c>
    </row>
    <row r="12" spans="1:9" ht="30" x14ac:dyDescent="0.25">
      <c r="A12" s="7" t="s">
        <v>5</v>
      </c>
      <c r="B12" s="7" t="s">
        <v>80</v>
      </c>
      <c r="C12" s="8" t="s">
        <v>19</v>
      </c>
      <c r="D12" s="9">
        <v>4975</v>
      </c>
      <c r="E12" s="9"/>
      <c r="F12" s="9">
        <f>D12*E12</f>
        <v>0</v>
      </c>
    </row>
    <row r="13" spans="1:9" x14ac:dyDescent="0.25">
      <c r="A13" s="7"/>
      <c r="B13" s="7"/>
      <c r="C13" s="8"/>
      <c r="D13" s="9"/>
      <c r="E13" s="9"/>
      <c r="F13" s="9"/>
    </row>
    <row r="14" spans="1:9" ht="60" x14ac:dyDescent="0.25">
      <c r="A14" s="7" t="s">
        <v>6</v>
      </c>
      <c r="B14" s="7" t="s">
        <v>322</v>
      </c>
      <c r="C14" s="8" t="s">
        <v>18</v>
      </c>
      <c r="D14" s="9">
        <v>3980</v>
      </c>
      <c r="E14" s="9"/>
      <c r="F14" s="9">
        <f>D14*E14</f>
        <v>0</v>
      </c>
    </row>
    <row r="15" spans="1:9" x14ac:dyDescent="0.25">
      <c r="A15" s="7"/>
      <c r="B15" s="7"/>
      <c r="C15" s="8"/>
      <c r="D15" s="9"/>
      <c r="E15" s="9"/>
      <c r="F15" s="9"/>
    </row>
    <row r="16" spans="1:9" ht="60" x14ac:dyDescent="0.25">
      <c r="A16" s="7" t="s">
        <v>7</v>
      </c>
      <c r="B16" s="7" t="s">
        <v>323</v>
      </c>
      <c r="C16" s="8" t="s">
        <v>18</v>
      </c>
      <c r="D16" s="9">
        <v>995</v>
      </c>
      <c r="E16" s="9"/>
      <c r="F16" s="9">
        <f>D16*E16</f>
        <v>0</v>
      </c>
    </row>
    <row r="17" spans="1:6" x14ac:dyDescent="0.25">
      <c r="B17" s="7"/>
      <c r="C17" s="8"/>
      <c r="D17" s="9"/>
      <c r="E17" s="9"/>
      <c r="F17" s="9"/>
    </row>
    <row r="18" spans="1:6" ht="30" x14ac:dyDescent="0.25">
      <c r="A18" s="37" t="s">
        <v>8</v>
      </c>
      <c r="B18" s="7" t="s">
        <v>320</v>
      </c>
      <c r="C18" s="8" t="s">
        <v>18</v>
      </c>
      <c r="D18" s="9">
        <v>4975</v>
      </c>
      <c r="E18" s="9"/>
      <c r="F18" s="9">
        <f>D18*E18</f>
        <v>0</v>
      </c>
    </row>
    <row r="19" spans="1:6" ht="15.75" thickBot="1" x14ac:dyDescent="0.3">
      <c r="A19" s="10"/>
      <c r="B19" s="10"/>
      <c r="C19" s="11"/>
      <c r="D19" s="12"/>
      <c r="E19" s="12"/>
      <c r="F19" s="12"/>
    </row>
    <row r="20" spans="1:6" x14ac:dyDescent="0.25">
      <c r="A20" s="4"/>
      <c r="B20" s="4" t="s">
        <v>77</v>
      </c>
      <c r="C20" s="5"/>
      <c r="D20" s="6"/>
      <c r="E20" s="6"/>
      <c r="F20" s="6">
        <f>SUM(F3:F19)</f>
        <v>0</v>
      </c>
    </row>
    <row r="22" spans="1:6" x14ac:dyDescent="0.25">
      <c r="B22" s="37" t="s">
        <v>151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F5418-0221-4FEE-9E8B-A985B1281413}">
  <dimension ref="A2:H62"/>
  <sheetViews>
    <sheetView showZeros="0" view="pageBreakPreview" zoomScaleNormal="100" zoomScaleSheetLayoutView="100" workbookViewId="0"/>
  </sheetViews>
  <sheetFormatPr defaultRowHeight="15" x14ac:dyDescent="0.25"/>
  <cols>
    <col min="1" max="1" width="4.42578125" style="37" customWidth="1"/>
    <col min="2" max="2" width="42.85546875" style="37" customWidth="1"/>
    <col min="3" max="3" width="5" style="39" customWidth="1"/>
    <col min="4" max="5" width="10.5703125" style="39" customWidth="1"/>
    <col min="6" max="6" width="12.85546875" style="39" customWidth="1"/>
    <col min="7" max="16384" width="9.140625" style="34"/>
  </cols>
  <sheetData>
    <row r="2" spans="1:8" ht="15.75" thickBot="1" x14ac:dyDescent="0.3">
      <c r="A2" s="1" t="s">
        <v>23</v>
      </c>
      <c r="B2" s="1" t="s">
        <v>45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8" x14ac:dyDescent="0.25">
      <c r="A3" s="7"/>
      <c r="B3" s="7"/>
      <c r="C3" s="8"/>
      <c r="D3" s="9"/>
      <c r="E3" s="9"/>
      <c r="F3" s="9"/>
    </row>
    <row r="4" spans="1:8" x14ac:dyDescent="0.25">
      <c r="A4" s="7" t="s">
        <v>1</v>
      </c>
      <c r="B4" s="37" t="s">
        <v>82</v>
      </c>
      <c r="C4" s="8" t="s">
        <v>10</v>
      </c>
      <c r="D4" s="9">
        <v>46</v>
      </c>
      <c r="E4" s="9"/>
      <c r="F4" s="9">
        <f>D4*E4</f>
        <v>0</v>
      </c>
    </row>
    <row r="5" spans="1:8" x14ac:dyDescent="0.25">
      <c r="A5" s="7"/>
      <c r="B5" s="7"/>
      <c r="C5" s="8"/>
      <c r="D5" s="9"/>
      <c r="E5" s="9"/>
      <c r="F5" s="9"/>
    </row>
    <row r="6" spans="1:8" x14ac:dyDescent="0.25">
      <c r="A6" s="7" t="s">
        <v>2</v>
      </c>
      <c r="B6" s="7" t="s">
        <v>83</v>
      </c>
      <c r="C6" s="8" t="s">
        <v>10</v>
      </c>
      <c r="D6" s="9">
        <v>46</v>
      </c>
      <c r="E6" s="9"/>
      <c r="F6" s="9">
        <f>D6*E6</f>
        <v>0</v>
      </c>
    </row>
    <row r="7" spans="1:8" x14ac:dyDescent="0.25">
      <c r="A7" s="7"/>
      <c r="B7" s="7"/>
      <c r="C7" s="8"/>
      <c r="D7" s="9"/>
      <c r="E7" s="9"/>
      <c r="F7" s="9"/>
    </row>
    <row r="8" spans="1:8" x14ac:dyDescent="0.25">
      <c r="A8" s="7" t="s">
        <v>3</v>
      </c>
      <c r="B8" s="7" t="s">
        <v>84</v>
      </c>
      <c r="C8" s="8" t="s">
        <v>10</v>
      </c>
      <c r="D8" s="9">
        <v>46</v>
      </c>
      <c r="E8" s="9"/>
      <c r="F8" s="9">
        <f>D8*E8</f>
        <v>0</v>
      </c>
    </row>
    <row r="9" spans="1:8" x14ac:dyDescent="0.25">
      <c r="A9" s="7"/>
      <c r="B9" s="7"/>
      <c r="C9" s="8"/>
      <c r="D9" s="9"/>
      <c r="E9" s="9"/>
      <c r="F9" s="9"/>
    </row>
    <row r="10" spans="1:8" x14ac:dyDescent="0.25">
      <c r="A10" s="7" t="s">
        <v>4</v>
      </c>
      <c r="B10" s="7" t="s">
        <v>89</v>
      </c>
      <c r="C10" s="8" t="s">
        <v>19</v>
      </c>
      <c r="D10" s="9">
        <v>3591</v>
      </c>
      <c r="E10" s="9"/>
      <c r="F10" s="9">
        <f>D10*E10</f>
        <v>0</v>
      </c>
      <c r="H10" s="36"/>
    </row>
    <row r="11" spans="1:8" x14ac:dyDescent="0.25">
      <c r="A11" s="7"/>
      <c r="B11" s="7"/>
      <c r="C11" s="8"/>
      <c r="D11" s="9"/>
      <c r="E11" s="9"/>
      <c r="F11" s="9"/>
    </row>
    <row r="12" spans="1:8" ht="30" x14ac:dyDescent="0.25">
      <c r="A12" s="7" t="s">
        <v>5</v>
      </c>
      <c r="B12" s="7" t="s">
        <v>85</v>
      </c>
      <c r="C12" s="8" t="s">
        <v>19</v>
      </c>
      <c r="D12" s="9">
        <v>2786</v>
      </c>
      <c r="E12" s="9"/>
      <c r="F12" s="9">
        <f>D12*E12</f>
        <v>0</v>
      </c>
    </row>
    <row r="13" spans="1:8" x14ac:dyDescent="0.25">
      <c r="A13" s="7"/>
      <c r="B13" s="7"/>
      <c r="C13" s="8"/>
      <c r="D13" s="9"/>
      <c r="E13" s="9"/>
      <c r="F13" s="9"/>
    </row>
    <row r="14" spans="1:8" ht="30.2" customHeight="1" x14ac:dyDescent="0.25">
      <c r="A14" s="7" t="s">
        <v>6</v>
      </c>
      <c r="B14" s="7" t="s">
        <v>86</v>
      </c>
      <c r="C14" s="8" t="s">
        <v>19</v>
      </c>
      <c r="D14" s="9">
        <v>2786</v>
      </c>
      <c r="E14" s="9"/>
      <c r="F14" s="9">
        <f>D14*E14</f>
        <v>0</v>
      </c>
    </row>
    <row r="15" spans="1:8" x14ac:dyDescent="0.25">
      <c r="A15" s="7"/>
      <c r="B15" s="7"/>
      <c r="C15" s="8"/>
      <c r="D15" s="9"/>
      <c r="E15" s="9"/>
      <c r="F15" s="9"/>
    </row>
    <row r="16" spans="1:8" ht="60" x14ac:dyDescent="0.25">
      <c r="A16" s="7" t="s">
        <v>7</v>
      </c>
      <c r="B16" s="7" t="s">
        <v>401</v>
      </c>
      <c r="C16" s="8" t="s">
        <v>19</v>
      </c>
      <c r="D16" s="9">
        <v>805</v>
      </c>
      <c r="E16" s="9"/>
      <c r="F16" s="9">
        <f>D16*E16</f>
        <v>0</v>
      </c>
    </row>
    <row r="17" spans="1:6" x14ac:dyDescent="0.25">
      <c r="A17" s="7"/>
      <c r="B17" s="7"/>
      <c r="C17" s="8"/>
      <c r="D17" s="9"/>
      <c r="E17" s="9"/>
      <c r="F17" s="9"/>
    </row>
    <row r="18" spans="1:6" ht="60" x14ac:dyDescent="0.25">
      <c r="A18" s="7" t="s">
        <v>8</v>
      </c>
      <c r="B18" s="7" t="s">
        <v>402</v>
      </c>
      <c r="C18" s="8" t="s">
        <v>19</v>
      </c>
      <c r="D18" s="9">
        <v>805</v>
      </c>
      <c r="E18" s="9"/>
      <c r="F18" s="9">
        <f t="shared" ref="F18:F19" si="0">D18*E18</f>
        <v>0</v>
      </c>
    </row>
    <row r="19" spans="1:6" x14ac:dyDescent="0.25">
      <c r="A19" s="7"/>
      <c r="B19" s="7"/>
      <c r="C19" s="8"/>
      <c r="D19" s="9"/>
      <c r="E19" s="9"/>
      <c r="F19" s="9">
        <f t="shared" si="0"/>
        <v>0</v>
      </c>
    </row>
    <row r="20" spans="1:6" ht="165" x14ac:dyDescent="0.25">
      <c r="A20" s="7" t="s">
        <v>22</v>
      </c>
      <c r="B20" s="7" t="s">
        <v>400</v>
      </c>
      <c r="C20" s="8" t="s">
        <v>19</v>
      </c>
      <c r="D20" s="9">
        <v>805</v>
      </c>
      <c r="E20" s="9"/>
      <c r="F20" s="9">
        <f>D20*E20</f>
        <v>0</v>
      </c>
    </row>
    <row r="21" spans="1:6" x14ac:dyDescent="0.25">
      <c r="A21" s="7"/>
      <c r="B21" s="7"/>
      <c r="E21" s="9"/>
      <c r="F21" s="9">
        <f t="shared" ref="F21:F25" si="1">D21*E21</f>
        <v>0</v>
      </c>
    </row>
    <row r="22" spans="1:6" ht="300" x14ac:dyDescent="0.25">
      <c r="A22" s="7" t="s">
        <v>24</v>
      </c>
      <c r="B22" s="7" t="s">
        <v>399</v>
      </c>
      <c r="C22" s="8" t="s">
        <v>19</v>
      </c>
      <c r="D22" s="9">
        <v>810</v>
      </c>
      <c r="E22" s="9"/>
      <c r="F22" s="9">
        <f>D22*E22</f>
        <v>0</v>
      </c>
    </row>
    <row r="23" spans="1:6" x14ac:dyDescent="0.25">
      <c r="A23" s="7"/>
      <c r="B23" s="7"/>
      <c r="C23" s="8"/>
      <c r="D23" s="9"/>
      <c r="E23" s="9"/>
      <c r="F23" s="9">
        <f t="shared" si="1"/>
        <v>0</v>
      </c>
    </row>
    <row r="24" spans="1:6" ht="30" x14ac:dyDescent="0.25">
      <c r="A24" s="7" t="s">
        <v>25</v>
      </c>
      <c r="B24" s="7" t="s">
        <v>268</v>
      </c>
      <c r="C24" s="8" t="s">
        <v>10</v>
      </c>
      <c r="D24" s="9">
        <v>1200</v>
      </c>
      <c r="E24" s="9"/>
      <c r="F24" s="9">
        <f t="shared" si="1"/>
        <v>0</v>
      </c>
    </row>
    <row r="25" spans="1:6" x14ac:dyDescent="0.25">
      <c r="A25" s="7"/>
      <c r="B25" s="7"/>
      <c r="C25" s="8"/>
      <c r="D25" s="9"/>
      <c r="E25" s="9"/>
      <c r="F25" s="9">
        <f t="shared" si="1"/>
        <v>0</v>
      </c>
    </row>
    <row r="26" spans="1:6" ht="30" x14ac:dyDescent="0.25">
      <c r="A26" s="7" t="s">
        <v>26</v>
      </c>
      <c r="B26" s="7" t="s">
        <v>269</v>
      </c>
      <c r="C26" s="8" t="s">
        <v>10</v>
      </c>
      <c r="D26" s="9">
        <v>350</v>
      </c>
      <c r="E26" s="9"/>
      <c r="F26" s="9">
        <f t="shared" ref="F26:F28" si="2">D26*E26</f>
        <v>0</v>
      </c>
    </row>
    <row r="27" spans="1:6" x14ac:dyDescent="0.25">
      <c r="A27" s="7"/>
      <c r="B27" s="7"/>
      <c r="C27" s="8"/>
      <c r="D27" s="9"/>
      <c r="E27" s="9"/>
      <c r="F27" s="9">
        <f t="shared" si="2"/>
        <v>0</v>
      </c>
    </row>
    <row r="28" spans="1:6" ht="45" x14ac:dyDescent="0.25">
      <c r="A28" s="7" t="s">
        <v>27</v>
      </c>
      <c r="B28" s="7" t="s">
        <v>156</v>
      </c>
      <c r="C28" s="8" t="s">
        <v>10</v>
      </c>
      <c r="D28" s="9">
        <v>490</v>
      </c>
      <c r="E28" s="9"/>
      <c r="F28" s="9">
        <f t="shared" si="2"/>
        <v>0</v>
      </c>
    </row>
    <row r="29" spans="1:6" x14ac:dyDescent="0.25">
      <c r="B29" s="7"/>
      <c r="C29" s="8"/>
      <c r="D29" s="9"/>
      <c r="E29" s="9"/>
      <c r="F29" s="9"/>
    </row>
    <row r="30" spans="1:6" ht="45" x14ac:dyDescent="0.25">
      <c r="A30" s="7" t="s">
        <v>28</v>
      </c>
      <c r="B30" s="7" t="s">
        <v>157</v>
      </c>
      <c r="C30" s="8" t="s">
        <v>10</v>
      </c>
      <c r="D30" s="9">
        <v>25</v>
      </c>
      <c r="E30" s="9"/>
      <c r="F30" s="9">
        <f>D30*E30</f>
        <v>0</v>
      </c>
    </row>
    <row r="31" spans="1:6" x14ac:dyDescent="0.25">
      <c r="A31" s="7"/>
      <c r="B31" s="7"/>
      <c r="C31" s="8"/>
      <c r="D31" s="9"/>
      <c r="E31" s="9"/>
      <c r="F31" s="9"/>
    </row>
    <row r="32" spans="1:6" ht="45" x14ac:dyDescent="0.25">
      <c r="A32" s="7" t="s">
        <v>29</v>
      </c>
      <c r="B32" s="7" t="s">
        <v>155</v>
      </c>
      <c r="C32" s="8" t="s">
        <v>10</v>
      </c>
      <c r="D32" s="9">
        <v>25</v>
      </c>
      <c r="E32" s="9"/>
      <c r="F32" s="9">
        <f>D32*E32</f>
        <v>0</v>
      </c>
    </row>
    <row r="33" spans="1:6" x14ac:dyDescent="0.25">
      <c r="A33" s="7"/>
      <c r="B33" s="7"/>
      <c r="C33" s="8"/>
      <c r="D33" s="9"/>
      <c r="E33" s="9"/>
      <c r="F33" s="9"/>
    </row>
    <row r="34" spans="1:6" ht="45" x14ac:dyDescent="0.25">
      <c r="A34" s="7" t="s">
        <v>30</v>
      </c>
      <c r="B34" s="7" t="s">
        <v>158</v>
      </c>
      <c r="C34" s="8" t="s">
        <v>10</v>
      </c>
      <c r="D34" s="9">
        <v>25</v>
      </c>
      <c r="E34" s="9"/>
      <c r="F34" s="9">
        <f>D34*E34</f>
        <v>0</v>
      </c>
    </row>
    <row r="35" spans="1:6" x14ac:dyDescent="0.25">
      <c r="A35" s="7"/>
      <c r="B35" s="7"/>
      <c r="C35" s="8"/>
      <c r="D35" s="9"/>
      <c r="E35" s="9"/>
      <c r="F35" s="9"/>
    </row>
    <row r="36" spans="1:6" ht="30" x14ac:dyDescent="0.25">
      <c r="A36" s="7" t="s">
        <v>31</v>
      </c>
      <c r="B36" s="7" t="s">
        <v>87</v>
      </c>
      <c r="C36" s="8" t="s">
        <v>10</v>
      </c>
      <c r="D36" s="9">
        <v>290</v>
      </c>
      <c r="E36" s="9"/>
      <c r="F36" s="9">
        <f>D36*E36</f>
        <v>0</v>
      </c>
    </row>
    <row r="37" spans="1:6" x14ac:dyDescent="0.25">
      <c r="A37" s="7"/>
      <c r="B37" s="7"/>
      <c r="C37" s="8"/>
      <c r="D37" s="9"/>
      <c r="E37" s="9"/>
      <c r="F37" s="9"/>
    </row>
    <row r="38" spans="1:6" ht="30" x14ac:dyDescent="0.25">
      <c r="A38" s="7" t="s">
        <v>32</v>
      </c>
      <c r="B38" s="7" t="s">
        <v>88</v>
      </c>
      <c r="C38" s="8" t="s">
        <v>10</v>
      </c>
      <c r="D38" s="9">
        <v>45</v>
      </c>
      <c r="E38" s="9"/>
      <c r="F38" s="9">
        <f>D38*E38</f>
        <v>0</v>
      </c>
    </row>
    <row r="39" spans="1:6" x14ac:dyDescent="0.25">
      <c r="B39" s="7"/>
      <c r="C39" s="8"/>
      <c r="D39" s="9"/>
      <c r="E39" s="9"/>
      <c r="F39" s="9"/>
    </row>
    <row r="40" spans="1:6" ht="15" customHeight="1" x14ac:dyDescent="0.25">
      <c r="A40" s="7" t="s">
        <v>33</v>
      </c>
      <c r="B40" s="7" t="s">
        <v>90</v>
      </c>
      <c r="C40" s="8" t="s">
        <v>19</v>
      </c>
      <c r="D40" s="9">
        <v>55</v>
      </c>
      <c r="E40" s="9"/>
      <c r="F40" s="9">
        <f>D40*E40</f>
        <v>0</v>
      </c>
    </row>
    <row r="41" spans="1:6" x14ac:dyDescent="0.25">
      <c r="A41" s="7"/>
      <c r="B41" s="7"/>
      <c r="C41" s="8"/>
      <c r="D41" s="9"/>
      <c r="E41" s="9"/>
      <c r="F41" s="9"/>
    </row>
    <row r="42" spans="1:6" ht="30" x14ac:dyDescent="0.25">
      <c r="A42" s="7" t="s">
        <v>34</v>
      </c>
      <c r="B42" s="7" t="s">
        <v>91</v>
      </c>
      <c r="C42" s="39" t="s">
        <v>19</v>
      </c>
      <c r="D42" s="9">
        <v>55</v>
      </c>
      <c r="E42" s="9"/>
      <c r="F42" s="9">
        <f>D42*E42</f>
        <v>0</v>
      </c>
    </row>
    <row r="43" spans="1:6" x14ac:dyDescent="0.25">
      <c r="A43" s="7"/>
      <c r="B43" s="7"/>
      <c r="C43" s="8"/>
      <c r="D43" s="9"/>
      <c r="E43" s="9"/>
      <c r="F43" s="9"/>
    </row>
    <row r="44" spans="1:6" ht="30" x14ac:dyDescent="0.25">
      <c r="A44" s="7" t="s">
        <v>117</v>
      </c>
      <c r="B44" s="7" t="s">
        <v>94</v>
      </c>
      <c r="C44" s="8" t="s">
        <v>19</v>
      </c>
      <c r="D44" s="9">
        <v>55</v>
      </c>
      <c r="E44" s="9"/>
      <c r="F44" s="9">
        <f>D44*E44</f>
        <v>0</v>
      </c>
    </row>
    <row r="45" spans="1:6" x14ac:dyDescent="0.25">
      <c r="A45" s="7"/>
      <c r="B45" s="7"/>
      <c r="C45" s="8"/>
      <c r="D45" s="9"/>
      <c r="E45" s="9"/>
      <c r="F45" s="9"/>
    </row>
    <row r="46" spans="1:6" ht="30" x14ac:dyDescent="0.25">
      <c r="A46" s="7" t="s">
        <v>118</v>
      </c>
      <c r="B46" s="7" t="s">
        <v>159</v>
      </c>
      <c r="C46" s="8" t="s">
        <v>19</v>
      </c>
      <c r="D46" s="9">
        <v>55</v>
      </c>
      <c r="E46" s="9"/>
      <c r="F46" s="9">
        <f>D46*E46</f>
        <v>0</v>
      </c>
    </row>
    <row r="47" spans="1:6" x14ac:dyDescent="0.25">
      <c r="A47" s="7"/>
      <c r="B47" s="7"/>
      <c r="C47" s="8"/>
      <c r="D47" s="9"/>
      <c r="E47" s="9"/>
      <c r="F47" s="9"/>
    </row>
    <row r="48" spans="1:6" x14ac:dyDescent="0.25">
      <c r="A48" s="7" t="s">
        <v>119</v>
      </c>
      <c r="B48" s="7" t="s">
        <v>92</v>
      </c>
      <c r="C48" s="8" t="s">
        <v>10</v>
      </c>
      <c r="D48" s="9">
        <v>60</v>
      </c>
      <c r="E48" s="9"/>
      <c r="F48" s="9">
        <f>D48*E48</f>
        <v>0</v>
      </c>
    </row>
    <row r="49" spans="1:6" x14ac:dyDescent="0.25">
      <c r="A49" s="7"/>
      <c r="B49" s="7"/>
      <c r="C49" s="8"/>
      <c r="D49" s="9"/>
      <c r="E49" s="9"/>
      <c r="F49" s="9"/>
    </row>
    <row r="50" spans="1:6" x14ac:dyDescent="0.25">
      <c r="A50" s="7" t="s">
        <v>120</v>
      </c>
      <c r="B50" s="7" t="s">
        <v>93</v>
      </c>
      <c r="C50" s="8" t="s">
        <v>19</v>
      </c>
      <c r="D50" s="9">
        <v>55</v>
      </c>
      <c r="E50" s="9"/>
      <c r="F50" s="9">
        <f>D50*E50</f>
        <v>0</v>
      </c>
    </row>
    <row r="51" spans="1:6" x14ac:dyDescent="0.25">
      <c r="B51" s="7"/>
      <c r="C51" s="8"/>
      <c r="D51" s="9"/>
      <c r="E51" s="9"/>
      <c r="F51" s="9">
        <f t="shared" ref="F51:F52" si="3">D51*E51</f>
        <v>0</v>
      </c>
    </row>
    <row r="52" spans="1:6" ht="30" x14ac:dyDescent="0.25">
      <c r="A52" s="7" t="s">
        <v>121</v>
      </c>
      <c r="B52" s="7" t="s">
        <v>91</v>
      </c>
      <c r="C52" s="39" t="s">
        <v>19</v>
      </c>
      <c r="D52" s="9">
        <v>324</v>
      </c>
      <c r="E52" s="9"/>
      <c r="F52" s="9">
        <f t="shared" si="3"/>
        <v>0</v>
      </c>
    </row>
    <row r="53" spans="1:6" x14ac:dyDescent="0.25">
      <c r="B53" s="7"/>
      <c r="C53" s="8"/>
      <c r="D53" s="9"/>
      <c r="E53" s="9"/>
      <c r="F53" s="9"/>
    </row>
    <row r="54" spans="1:6" ht="45" x14ac:dyDescent="0.25">
      <c r="A54" s="37" t="s">
        <v>122</v>
      </c>
      <c r="B54" s="7" t="s">
        <v>161</v>
      </c>
      <c r="C54" s="8" t="s">
        <v>18</v>
      </c>
      <c r="D54" s="9">
        <v>162</v>
      </c>
      <c r="E54" s="9"/>
      <c r="F54" s="9">
        <f>D54*E54</f>
        <v>0</v>
      </c>
    </row>
    <row r="55" spans="1:6" x14ac:dyDescent="0.25">
      <c r="B55" s="7"/>
      <c r="C55" s="8"/>
      <c r="D55" s="9"/>
      <c r="E55" s="9"/>
      <c r="F55" s="9"/>
    </row>
    <row r="56" spans="1:6" ht="30" x14ac:dyDescent="0.25">
      <c r="A56" s="37" t="s">
        <v>123</v>
      </c>
      <c r="B56" s="7" t="s">
        <v>91</v>
      </c>
      <c r="C56" s="39" t="s">
        <v>19</v>
      </c>
      <c r="D56" s="9">
        <v>76</v>
      </c>
      <c r="E56" s="9"/>
      <c r="F56" s="9">
        <f>D56*E56</f>
        <v>0</v>
      </c>
    </row>
    <row r="57" spans="1:6" x14ac:dyDescent="0.25">
      <c r="B57" s="7"/>
      <c r="C57" s="8"/>
      <c r="D57" s="9"/>
      <c r="E57" s="9"/>
      <c r="F57" s="9"/>
    </row>
    <row r="58" spans="1:6" ht="30" x14ac:dyDescent="0.25">
      <c r="A58" s="37" t="s">
        <v>124</v>
      </c>
      <c r="B58" s="7" t="s">
        <v>160</v>
      </c>
      <c r="C58" s="8" t="s">
        <v>18</v>
      </c>
      <c r="D58" s="9">
        <v>38</v>
      </c>
      <c r="E58" s="9"/>
      <c r="F58" s="9">
        <f>D58*E58</f>
        <v>0</v>
      </c>
    </row>
    <row r="59" spans="1:6" ht="15.75" thickBot="1" x14ac:dyDescent="0.3">
      <c r="A59" s="10"/>
      <c r="B59" s="10"/>
      <c r="C59" s="11"/>
      <c r="D59" s="12"/>
      <c r="E59" s="12"/>
      <c r="F59" s="12"/>
    </row>
    <row r="60" spans="1:6" x14ac:dyDescent="0.25">
      <c r="A60" s="4"/>
      <c r="B60" s="4" t="s">
        <v>76</v>
      </c>
      <c r="C60" s="5"/>
      <c r="D60" s="6"/>
      <c r="E60" s="6"/>
      <c r="F60" s="6">
        <f>SUM(F3:F59)</f>
        <v>0</v>
      </c>
    </row>
    <row r="62" spans="1:6" x14ac:dyDescent="0.25">
      <c r="B62" s="37" t="s">
        <v>151</v>
      </c>
    </row>
  </sheetData>
  <phoneticPr fontId="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05743-1B0C-4927-8F16-CDF4B58AAED2}">
  <dimension ref="A2:F22"/>
  <sheetViews>
    <sheetView showZeros="0" view="pageBreakPreview" zoomScaleNormal="100" zoomScaleSheetLayoutView="100" workbookViewId="0"/>
  </sheetViews>
  <sheetFormatPr defaultRowHeight="15" x14ac:dyDescent="0.25"/>
  <cols>
    <col min="1" max="1" width="4.42578125" style="37" customWidth="1"/>
    <col min="2" max="2" width="42.85546875" style="37" customWidth="1"/>
    <col min="3" max="3" width="5" style="39" customWidth="1"/>
    <col min="4" max="5" width="10.5703125" style="39" customWidth="1"/>
    <col min="6" max="6" width="12.85546875" style="39" customWidth="1"/>
    <col min="7" max="16384" width="9.140625" style="34"/>
  </cols>
  <sheetData>
    <row r="2" spans="1:6" ht="15.75" thickBot="1" x14ac:dyDescent="0.3">
      <c r="A2" s="1" t="s">
        <v>35</v>
      </c>
      <c r="B2" s="1" t="s">
        <v>61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25">
      <c r="A3" s="7"/>
      <c r="B3" s="7"/>
      <c r="C3" s="8"/>
      <c r="D3" s="9"/>
      <c r="E3" s="9"/>
      <c r="F3" s="9"/>
    </row>
    <row r="4" spans="1:6" ht="30" x14ac:dyDescent="0.25">
      <c r="A4" s="7" t="s">
        <v>1</v>
      </c>
      <c r="B4" s="7" t="s">
        <v>275</v>
      </c>
      <c r="C4" s="8" t="s">
        <v>18</v>
      </c>
      <c r="D4" s="9">
        <v>21.9</v>
      </c>
      <c r="E4" s="9"/>
      <c r="F4" s="9">
        <f>D4*E4</f>
        <v>0</v>
      </c>
    </row>
    <row r="5" spans="1:6" x14ac:dyDescent="0.25">
      <c r="A5" s="7"/>
      <c r="B5" s="7"/>
      <c r="C5" s="8"/>
      <c r="D5" s="9"/>
      <c r="E5" s="9"/>
      <c r="F5" s="9"/>
    </row>
    <row r="6" spans="1:6" ht="30" x14ac:dyDescent="0.25">
      <c r="A6" s="7" t="s">
        <v>2</v>
      </c>
      <c r="B6" s="7" t="s">
        <v>97</v>
      </c>
      <c r="C6" s="8" t="s">
        <v>18</v>
      </c>
      <c r="D6" s="9">
        <v>49.6</v>
      </c>
      <c r="E6" s="9"/>
      <c r="F6" s="9">
        <f>D6*E6</f>
        <v>0</v>
      </c>
    </row>
    <row r="7" spans="1:6" x14ac:dyDescent="0.25">
      <c r="A7" s="7"/>
      <c r="B7" s="7"/>
      <c r="C7" s="8"/>
      <c r="D7" s="9"/>
      <c r="E7" s="9"/>
      <c r="F7" s="9"/>
    </row>
    <row r="8" spans="1:6" ht="30" x14ac:dyDescent="0.25">
      <c r="A8" s="7" t="s">
        <v>3</v>
      </c>
      <c r="B8" s="7" t="s">
        <v>101</v>
      </c>
      <c r="C8" s="8" t="s">
        <v>18</v>
      </c>
      <c r="D8" s="9">
        <v>40.200000000000003</v>
      </c>
      <c r="E8" s="9"/>
      <c r="F8" s="9">
        <f>D8*E8</f>
        <v>0</v>
      </c>
    </row>
    <row r="9" spans="1:6" x14ac:dyDescent="0.25">
      <c r="A9" s="7"/>
      <c r="B9" s="7"/>
      <c r="C9" s="8"/>
      <c r="D9" s="9"/>
      <c r="E9" s="9"/>
      <c r="F9" s="9"/>
    </row>
    <row r="10" spans="1:6" ht="30" x14ac:dyDescent="0.25">
      <c r="A10" s="7" t="s">
        <v>4</v>
      </c>
      <c r="B10" s="7" t="s">
        <v>95</v>
      </c>
      <c r="C10" s="8" t="s">
        <v>96</v>
      </c>
      <c r="D10" s="9">
        <v>8980</v>
      </c>
      <c r="E10" s="9"/>
      <c r="F10" s="9">
        <f>D10*E10</f>
        <v>0</v>
      </c>
    </row>
    <row r="11" spans="1:6" x14ac:dyDescent="0.25">
      <c r="A11" s="7"/>
      <c r="B11" s="7"/>
      <c r="C11" s="8"/>
      <c r="D11" s="9"/>
      <c r="E11" s="9"/>
      <c r="F11" s="9"/>
    </row>
    <row r="12" spans="1:6" ht="30" x14ac:dyDescent="0.25">
      <c r="A12" s="7" t="s">
        <v>5</v>
      </c>
      <c r="B12" s="7" t="s">
        <v>98</v>
      </c>
      <c r="C12" s="8" t="s">
        <v>10</v>
      </c>
      <c r="D12" s="9">
        <v>476.9</v>
      </c>
      <c r="E12" s="9"/>
      <c r="F12" s="9">
        <f>D12*E12</f>
        <v>0</v>
      </c>
    </row>
    <row r="13" spans="1:6" x14ac:dyDescent="0.25">
      <c r="A13" s="7"/>
      <c r="B13" s="7"/>
      <c r="C13" s="8"/>
      <c r="D13" s="9"/>
      <c r="E13" s="9"/>
      <c r="F13" s="9"/>
    </row>
    <row r="14" spans="1:6" ht="30" x14ac:dyDescent="0.25">
      <c r="A14" s="7" t="s">
        <v>6</v>
      </c>
      <c r="B14" s="7" t="s">
        <v>99</v>
      </c>
      <c r="C14" s="8" t="s">
        <v>19</v>
      </c>
      <c r="D14" s="9">
        <v>154.80000000000001</v>
      </c>
      <c r="E14" s="9"/>
      <c r="F14" s="9">
        <f>D14*E14</f>
        <v>0</v>
      </c>
    </row>
    <row r="15" spans="1:6" x14ac:dyDescent="0.25">
      <c r="A15" s="7"/>
      <c r="B15" s="7"/>
      <c r="C15" s="8"/>
      <c r="D15" s="9"/>
      <c r="E15" s="9"/>
      <c r="F15" s="9"/>
    </row>
    <row r="16" spans="1:6" ht="30" x14ac:dyDescent="0.25">
      <c r="A16" s="7" t="s">
        <v>7</v>
      </c>
      <c r="B16" s="7" t="s">
        <v>100</v>
      </c>
      <c r="C16" s="8" t="s">
        <v>19</v>
      </c>
      <c r="D16" s="9">
        <v>402</v>
      </c>
      <c r="E16" s="9"/>
      <c r="F16" s="9">
        <f>D16*E16</f>
        <v>0</v>
      </c>
    </row>
    <row r="17" spans="1:6" x14ac:dyDescent="0.25">
      <c r="A17" s="7"/>
      <c r="B17" s="7"/>
      <c r="C17" s="8"/>
      <c r="D17" s="9"/>
      <c r="E17" s="9"/>
      <c r="F17" s="9"/>
    </row>
    <row r="18" spans="1:6" ht="30" x14ac:dyDescent="0.25">
      <c r="A18" s="7" t="s">
        <v>8</v>
      </c>
      <c r="B18" s="7" t="s">
        <v>102</v>
      </c>
      <c r="C18" s="8" t="s">
        <v>10</v>
      </c>
      <c r="D18" s="9">
        <v>476.9</v>
      </c>
      <c r="E18" s="9"/>
      <c r="F18" s="9">
        <f>D18*E18</f>
        <v>0</v>
      </c>
    </row>
    <row r="19" spans="1:6" ht="15.75" thickBot="1" x14ac:dyDescent="0.3">
      <c r="A19" s="10"/>
      <c r="B19" s="10"/>
      <c r="C19" s="11"/>
      <c r="D19" s="12"/>
      <c r="E19" s="12"/>
      <c r="F19" s="12"/>
    </row>
    <row r="20" spans="1:6" x14ac:dyDescent="0.25">
      <c r="A20" s="4"/>
      <c r="B20" s="4" t="s">
        <v>75</v>
      </c>
      <c r="C20" s="5"/>
      <c r="D20" s="6"/>
      <c r="E20" s="6"/>
      <c r="F20" s="6">
        <f>SUM(F3:F19)</f>
        <v>0</v>
      </c>
    </row>
    <row r="22" spans="1:6" x14ac:dyDescent="0.25">
      <c r="B22" s="37" t="s">
        <v>151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E8550-3449-4939-8C0B-ACB410887A48}">
  <dimension ref="A2:F99"/>
  <sheetViews>
    <sheetView showZeros="0" view="pageBreakPreview" zoomScaleNormal="100" zoomScaleSheetLayoutView="100" workbookViewId="0"/>
  </sheetViews>
  <sheetFormatPr defaultColWidth="9" defaultRowHeight="15" x14ac:dyDescent="0.25"/>
  <cols>
    <col min="1" max="1" width="4.42578125" style="37" customWidth="1"/>
    <col min="2" max="2" width="42.85546875" style="37" customWidth="1"/>
    <col min="3" max="3" width="5" style="39" customWidth="1"/>
    <col min="4" max="5" width="10.5703125" style="39" customWidth="1"/>
    <col min="6" max="6" width="12.85546875" style="39" customWidth="1"/>
    <col min="7" max="16384" width="9" style="34"/>
  </cols>
  <sheetData>
    <row r="2" spans="1:6" ht="15.75" thickBot="1" x14ac:dyDescent="0.3">
      <c r="A2" s="1" t="s">
        <v>36</v>
      </c>
      <c r="B2" s="1" t="s">
        <v>65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25">
      <c r="A3" s="7"/>
      <c r="B3" s="7"/>
      <c r="C3" s="8"/>
      <c r="D3" s="9"/>
      <c r="E3" s="9"/>
      <c r="F3" s="9"/>
    </row>
    <row r="4" spans="1:6" ht="30" x14ac:dyDescent="0.25">
      <c r="A4" s="7" t="s">
        <v>1</v>
      </c>
      <c r="B4" s="7" t="s">
        <v>274</v>
      </c>
      <c r="C4" s="8" t="s">
        <v>18</v>
      </c>
      <c r="D4" s="9">
        <v>3</v>
      </c>
      <c r="E4" s="9"/>
      <c r="F4" s="9">
        <f>D4*E4</f>
        <v>0</v>
      </c>
    </row>
    <row r="5" spans="1:6" x14ac:dyDescent="0.25">
      <c r="A5" s="7"/>
      <c r="B5" s="7"/>
      <c r="C5" s="8"/>
      <c r="D5" s="9"/>
      <c r="E5" s="9"/>
      <c r="F5" s="9"/>
    </row>
    <row r="6" spans="1:6" ht="30" x14ac:dyDescent="0.25">
      <c r="A6" s="7" t="s">
        <v>2</v>
      </c>
      <c r="B6" s="7" t="s">
        <v>103</v>
      </c>
      <c r="C6" s="8" t="s">
        <v>18</v>
      </c>
      <c r="D6" s="9">
        <v>6</v>
      </c>
      <c r="E6" s="9"/>
      <c r="F6" s="9">
        <f>D6*E6</f>
        <v>0</v>
      </c>
    </row>
    <row r="7" spans="1:6" x14ac:dyDescent="0.25">
      <c r="A7" s="7"/>
      <c r="B7" s="7"/>
      <c r="C7" s="8"/>
      <c r="D7" s="9"/>
      <c r="E7" s="9"/>
      <c r="F7" s="9"/>
    </row>
    <row r="8" spans="1:6" ht="30" x14ac:dyDescent="0.25">
      <c r="A8" s="7" t="s">
        <v>3</v>
      </c>
      <c r="B8" s="7" t="s">
        <v>105</v>
      </c>
      <c r="C8" s="8" t="s">
        <v>18</v>
      </c>
      <c r="D8" s="9">
        <v>1.4</v>
      </c>
      <c r="E8" s="9"/>
      <c r="F8" s="9">
        <f>D8*E8</f>
        <v>0</v>
      </c>
    </row>
    <row r="9" spans="1:6" x14ac:dyDescent="0.25">
      <c r="A9" s="7"/>
      <c r="B9" s="7"/>
      <c r="C9" s="8"/>
      <c r="D9" s="9"/>
      <c r="E9" s="9"/>
      <c r="F9" s="9"/>
    </row>
    <row r="10" spans="1:6" ht="30" x14ac:dyDescent="0.25">
      <c r="A10" s="7" t="s">
        <v>4</v>
      </c>
      <c r="B10" s="7" t="s">
        <v>106</v>
      </c>
      <c r="C10" s="8" t="s">
        <v>18</v>
      </c>
      <c r="D10" s="9">
        <v>0.5</v>
      </c>
      <c r="E10" s="9"/>
      <c r="F10" s="9">
        <f>D10*E10</f>
        <v>0</v>
      </c>
    </row>
    <row r="11" spans="1:6" x14ac:dyDescent="0.25">
      <c r="A11" s="7"/>
      <c r="B11" s="7"/>
      <c r="C11" s="8"/>
      <c r="D11" s="9"/>
      <c r="E11" s="9"/>
      <c r="F11" s="9"/>
    </row>
    <row r="12" spans="1:6" ht="30" x14ac:dyDescent="0.25">
      <c r="A12" s="7" t="s">
        <v>5</v>
      </c>
      <c r="B12" s="7" t="s">
        <v>104</v>
      </c>
      <c r="C12" s="8" t="s">
        <v>18</v>
      </c>
      <c r="D12" s="9">
        <v>3.4</v>
      </c>
      <c r="E12" s="9"/>
      <c r="F12" s="9">
        <f>D12*E12</f>
        <v>0</v>
      </c>
    </row>
    <row r="13" spans="1:6" x14ac:dyDescent="0.25">
      <c r="A13" s="7"/>
      <c r="B13" s="7"/>
      <c r="C13" s="8"/>
      <c r="D13" s="9"/>
      <c r="E13" s="9"/>
      <c r="F13" s="9"/>
    </row>
    <row r="14" spans="1:6" ht="30" x14ac:dyDescent="0.25">
      <c r="A14" s="7" t="s">
        <v>6</v>
      </c>
      <c r="B14" s="7" t="s">
        <v>107</v>
      </c>
      <c r="C14" s="8" t="s">
        <v>18</v>
      </c>
      <c r="D14" s="9">
        <v>0.2</v>
      </c>
      <c r="E14" s="9"/>
      <c r="F14" s="9">
        <f>D14*E14</f>
        <v>0</v>
      </c>
    </row>
    <row r="15" spans="1:6" x14ac:dyDescent="0.25">
      <c r="A15" s="7"/>
      <c r="B15" s="7"/>
      <c r="C15" s="8"/>
      <c r="D15" s="9"/>
      <c r="E15" s="9"/>
      <c r="F15" s="9"/>
    </row>
    <row r="16" spans="1:6" ht="30" x14ac:dyDescent="0.25">
      <c r="A16" s="7" t="s">
        <v>7</v>
      </c>
      <c r="B16" s="7" t="s">
        <v>108</v>
      </c>
      <c r="C16" s="8" t="s">
        <v>18</v>
      </c>
      <c r="D16" s="9">
        <v>1.1000000000000001</v>
      </c>
      <c r="E16" s="9"/>
      <c r="F16" s="9">
        <f>D16*E16</f>
        <v>0</v>
      </c>
    </row>
    <row r="17" spans="1:6" x14ac:dyDescent="0.25">
      <c r="A17" s="7"/>
      <c r="B17" s="7"/>
      <c r="C17" s="8"/>
      <c r="D17" s="9"/>
      <c r="E17" s="9"/>
      <c r="F17" s="9"/>
    </row>
    <row r="18" spans="1:6" ht="30" x14ac:dyDescent="0.25">
      <c r="A18" s="7" t="s">
        <v>8</v>
      </c>
      <c r="B18" s="7" t="s">
        <v>95</v>
      </c>
      <c r="C18" s="8" t="s">
        <v>96</v>
      </c>
      <c r="D18" s="9">
        <v>1260</v>
      </c>
      <c r="E18" s="9"/>
      <c r="F18" s="9">
        <f>D18*E18</f>
        <v>0</v>
      </c>
    </row>
    <row r="19" spans="1:6" x14ac:dyDescent="0.25">
      <c r="A19" s="7"/>
      <c r="B19" s="7"/>
      <c r="C19" s="8"/>
      <c r="D19" s="9"/>
      <c r="E19" s="9"/>
      <c r="F19" s="9"/>
    </row>
    <row r="20" spans="1:6" ht="30" x14ac:dyDescent="0.25">
      <c r="A20" s="7" t="s">
        <v>22</v>
      </c>
      <c r="B20" s="7" t="s">
        <v>109</v>
      </c>
      <c r="C20" s="8" t="s">
        <v>10</v>
      </c>
      <c r="D20" s="9">
        <v>24.2</v>
      </c>
      <c r="E20" s="9"/>
      <c r="F20" s="9">
        <f>D20*E20</f>
        <v>0</v>
      </c>
    </row>
    <row r="21" spans="1:6" x14ac:dyDescent="0.25">
      <c r="A21" s="7"/>
      <c r="B21" s="7"/>
      <c r="C21" s="8"/>
      <c r="D21" s="9"/>
      <c r="E21" s="9"/>
      <c r="F21" s="9"/>
    </row>
    <row r="22" spans="1:6" ht="30" x14ac:dyDescent="0.25">
      <c r="A22" s="7" t="s">
        <v>24</v>
      </c>
      <c r="B22" s="7" t="s">
        <v>110</v>
      </c>
      <c r="C22" s="8" t="s">
        <v>10</v>
      </c>
      <c r="D22" s="9">
        <v>22.2</v>
      </c>
      <c r="E22" s="9"/>
      <c r="F22" s="9">
        <f>D22*E22</f>
        <v>0</v>
      </c>
    </row>
    <row r="23" spans="1:6" x14ac:dyDescent="0.25">
      <c r="A23" s="7"/>
      <c r="B23" s="7"/>
      <c r="C23" s="8"/>
      <c r="D23" s="9"/>
      <c r="E23" s="9"/>
      <c r="F23" s="9"/>
    </row>
    <row r="24" spans="1:6" ht="30" x14ac:dyDescent="0.25">
      <c r="A24" s="7" t="s">
        <v>25</v>
      </c>
      <c r="B24" s="7" t="s">
        <v>111</v>
      </c>
      <c r="C24" s="8" t="s">
        <v>112</v>
      </c>
      <c r="D24" s="9">
        <v>5</v>
      </c>
      <c r="E24" s="9"/>
      <c r="F24" s="9">
        <f>D24*E24</f>
        <v>0</v>
      </c>
    </row>
    <row r="25" spans="1:6" x14ac:dyDescent="0.25">
      <c r="A25" s="7"/>
      <c r="B25" s="7"/>
      <c r="C25" s="8"/>
      <c r="D25" s="9"/>
      <c r="E25" s="9"/>
      <c r="F25" s="9"/>
    </row>
    <row r="26" spans="1:6" ht="30" x14ac:dyDescent="0.25">
      <c r="A26" s="7" t="s">
        <v>26</v>
      </c>
      <c r="B26" s="7" t="s">
        <v>113</v>
      </c>
      <c r="C26" s="8" t="s">
        <v>19</v>
      </c>
      <c r="D26" s="9">
        <v>5.0999999999999996</v>
      </c>
      <c r="E26" s="9"/>
      <c r="F26" s="9">
        <f>D26*E26</f>
        <v>0</v>
      </c>
    </row>
    <row r="27" spans="1:6" x14ac:dyDescent="0.25">
      <c r="A27" s="7"/>
      <c r="B27" s="7"/>
      <c r="C27" s="8"/>
      <c r="D27" s="9"/>
      <c r="E27" s="9"/>
      <c r="F27" s="9"/>
    </row>
    <row r="28" spans="1:6" ht="30" x14ac:dyDescent="0.25">
      <c r="A28" s="7" t="s">
        <v>27</v>
      </c>
      <c r="B28" s="7" t="s">
        <v>114</v>
      </c>
      <c r="C28" s="8" t="s">
        <v>19</v>
      </c>
      <c r="D28" s="9">
        <v>18.5</v>
      </c>
      <c r="E28" s="9"/>
      <c r="F28" s="9">
        <f>D28*E28</f>
        <v>0</v>
      </c>
    </row>
    <row r="29" spans="1:6" x14ac:dyDescent="0.25">
      <c r="A29" s="7"/>
      <c r="B29" s="7"/>
      <c r="C29" s="8"/>
      <c r="D29" s="9"/>
      <c r="E29" s="9"/>
      <c r="F29" s="9"/>
    </row>
    <row r="30" spans="1:6" ht="30" x14ac:dyDescent="0.25">
      <c r="A30" s="7" t="s">
        <v>28</v>
      </c>
      <c r="B30" s="7" t="s">
        <v>115</v>
      </c>
      <c r="C30" s="8" t="s">
        <v>10</v>
      </c>
      <c r="D30" s="9">
        <v>22.2</v>
      </c>
      <c r="E30" s="9"/>
      <c r="F30" s="9">
        <f>D30*E30</f>
        <v>0</v>
      </c>
    </row>
    <row r="31" spans="1:6" x14ac:dyDescent="0.25">
      <c r="A31" s="7"/>
      <c r="B31" s="7"/>
      <c r="C31" s="8"/>
      <c r="D31" s="9"/>
      <c r="E31" s="9"/>
      <c r="F31" s="9"/>
    </row>
    <row r="32" spans="1:6" ht="30" x14ac:dyDescent="0.25">
      <c r="A32" s="7" t="s">
        <v>29</v>
      </c>
      <c r="B32" s="7" t="s">
        <v>116</v>
      </c>
      <c r="C32" s="8" t="s">
        <v>19</v>
      </c>
      <c r="D32" s="9">
        <v>8.5</v>
      </c>
      <c r="E32" s="9"/>
      <c r="F32" s="9">
        <f>D32*E32</f>
        <v>0</v>
      </c>
    </row>
    <row r="33" spans="1:6" x14ac:dyDescent="0.25">
      <c r="A33" s="7"/>
      <c r="B33" s="7"/>
      <c r="C33" s="8"/>
      <c r="D33" s="9"/>
      <c r="E33" s="9"/>
      <c r="F33" s="9"/>
    </row>
    <row r="34" spans="1:6" ht="45" x14ac:dyDescent="0.25">
      <c r="A34" s="7" t="s">
        <v>30</v>
      </c>
      <c r="B34" s="7" t="s">
        <v>185</v>
      </c>
      <c r="C34" s="8" t="s">
        <v>10</v>
      </c>
      <c r="D34" s="9">
        <v>22.2</v>
      </c>
      <c r="E34" s="9"/>
      <c r="F34" s="9">
        <f>D34*E34</f>
        <v>0</v>
      </c>
    </row>
    <row r="35" spans="1:6" x14ac:dyDescent="0.25">
      <c r="A35" s="7"/>
      <c r="B35" s="7"/>
      <c r="C35" s="8"/>
      <c r="D35" s="9"/>
      <c r="E35" s="9"/>
      <c r="F35" s="9"/>
    </row>
    <row r="36" spans="1:6" ht="30" x14ac:dyDescent="0.25">
      <c r="A36" s="7" t="s">
        <v>31</v>
      </c>
      <c r="B36" s="7" t="s">
        <v>186</v>
      </c>
      <c r="C36" s="8" t="s">
        <v>19</v>
      </c>
      <c r="D36" s="9">
        <v>19.399999999999999</v>
      </c>
      <c r="E36" s="9"/>
      <c r="F36" s="9">
        <f>D36*E36</f>
        <v>0</v>
      </c>
    </row>
    <row r="37" spans="1:6" x14ac:dyDescent="0.25">
      <c r="A37" s="7"/>
      <c r="B37" s="7"/>
      <c r="C37" s="8"/>
      <c r="D37" s="9"/>
      <c r="E37" s="9"/>
      <c r="F37" s="9"/>
    </row>
    <row r="38" spans="1:6" ht="45" customHeight="1" x14ac:dyDescent="0.25">
      <c r="A38" s="7" t="s">
        <v>32</v>
      </c>
      <c r="B38" s="7" t="s">
        <v>187</v>
      </c>
      <c r="C38" s="8" t="s">
        <v>19</v>
      </c>
      <c r="D38" s="9">
        <v>29.6</v>
      </c>
      <c r="E38" s="9"/>
      <c r="F38" s="9">
        <f>D38*E38</f>
        <v>0</v>
      </c>
    </row>
    <row r="39" spans="1:6" x14ac:dyDescent="0.25">
      <c r="A39" s="7"/>
      <c r="B39" s="7"/>
      <c r="C39" s="8"/>
      <c r="D39" s="9"/>
      <c r="E39" s="9"/>
      <c r="F39" s="9"/>
    </row>
    <row r="40" spans="1:6" ht="45" customHeight="1" x14ac:dyDescent="0.25">
      <c r="A40" s="7" t="s">
        <v>33</v>
      </c>
      <c r="B40" s="7" t="s">
        <v>188</v>
      </c>
      <c r="C40" s="8" t="s">
        <v>19</v>
      </c>
      <c r="D40" s="9">
        <v>19.399999999999999</v>
      </c>
      <c r="E40" s="9"/>
      <c r="F40" s="9">
        <f>D40*E40</f>
        <v>0</v>
      </c>
    </row>
    <row r="41" spans="1:6" x14ac:dyDescent="0.25">
      <c r="A41" s="7"/>
      <c r="B41" s="7"/>
      <c r="C41" s="8"/>
      <c r="D41" s="9"/>
      <c r="E41" s="9"/>
      <c r="F41" s="9"/>
    </row>
    <row r="42" spans="1:6" ht="30" x14ac:dyDescent="0.25">
      <c r="A42" s="7" t="s">
        <v>34</v>
      </c>
      <c r="B42" s="7" t="s">
        <v>189</v>
      </c>
      <c r="C42" s="8" t="s">
        <v>19</v>
      </c>
      <c r="D42" s="9">
        <v>23.8</v>
      </c>
      <c r="E42" s="9"/>
      <c r="F42" s="9">
        <f>D42*E42</f>
        <v>0</v>
      </c>
    </row>
    <row r="43" spans="1:6" x14ac:dyDescent="0.25">
      <c r="A43" s="7"/>
      <c r="B43" s="7"/>
      <c r="C43" s="8"/>
      <c r="D43" s="9"/>
      <c r="E43" s="9"/>
      <c r="F43" s="9"/>
    </row>
    <row r="44" spans="1:6" ht="30" x14ac:dyDescent="0.25">
      <c r="A44" s="7" t="s">
        <v>117</v>
      </c>
      <c r="B44" s="7" t="s">
        <v>190</v>
      </c>
      <c r="C44" s="8" t="s">
        <v>19</v>
      </c>
      <c r="D44" s="9">
        <v>13.4</v>
      </c>
      <c r="E44" s="9"/>
      <c r="F44" s="9">
        <f>D44*E44</f>
        <v>0</v>
      </c>
    </row>
    <row r="45" spans="1:6" x14ac:dyDescent="0.25">
      <c r="A45" s="7"/>
      <c r="B45" s="7"/>
      <c r="C45" s="8"/>
      <c r="D45" s="9"/>
      <c r="E45" s="9"/>
      <c r="F45" s="9"/>
    </row>
    <row r="46" spans="1:6" ht="30" x14ac:dyDescent="0.25">
      <c r="A46" s="7" t="s">
        <v>118</v>
      </c>
      <c r="B46" s="7" t="s">
        <v>191</v>
      </c>
      <c r="C46" s="8" t="s">
        <v>19</v>
      </c>
      <c r="D46" s="9">
        <v>13.4</v>
      </c>
      <c r="E46" s="9"/>
      <c r="F46" s="9">
        <f>D46*E46</f>
        <v>0</v>
      </c>
    </row>
    <row r="47" spans="1:6" x14ac:dyDescent="0.25">
      <c r="A47" s="7"/>
      <c r="B47" s="7"/>
      <c r="C47" s="8"/>
      <c r="D47" s="9"/>
      <c r="E47" s="9"/>
      <c r="F47" s="9"/>
    </row>
    <row r="48" spans="1:6" ht="30.2" customHeight="1" x14ac:dyDescent="0.25">
      <c r="A48" s="7" t="s">
        <v>119</v>
      </c>
      <c r="B48" s="7" t="s">
        <v>192</v>
      </c>
      <c r="C48" s="8" t="s">
        <v>18</v>
      </c>
      <c r="D48" s="9">
        <v>11.3</v>
      </c>
      <c r="E48" s="9"/>
      <c r="F48" s="9">
        <f>D48*E48</f>
        <v>0</v>
      </c>
    </row>
    <row r="49" spans="1:6" x14ac:dyDescent="0.25">
      <c r="A49" s="7"/>
      <c r="B49" s="7"/>
      <c r="C49" s="8"/>
      <c r="D49" s="9"/>
      <c r="E49" s="9"/>
      <c r="F49" s="9"/>
    </row>
    <row r="50" spans="1:6" ht="45" x14ac:dyDescent="0.25">
      <c r="A50" s="7" t="s">
        <v>120</v>
      </c>
      <c r="B50" s="7" t="s">
        <v>198</v>
      </c>
      <c r="C50" s="8" t="s">
        <v>10</v>
      </c>
      <c r="D50" s="9">
        <v>22.1</v>
      </c>
      <c r="E50" s="9"/>
      <c r="F50" s="9">
        <f>D50*E50</f>
        <v>0</v>
      </c>
    </row>
    <row r="51" spans="1:6" x14ac:dyDescent="0.25">
      <c r="A51" s="7"/>
      <c r="B51" s="7"/>
      <c r="C51" s="8"/>
      <c r="D51" s="9"/>
      <c r="E51" s="9"/>
      <c r="F51" s="9"/>
    </row>
    <row r="52" spans="1:6" ht="30.2" customHeight="1" x14ac:dyDescent="0.25">
      <c r="A52" s="7" t="s">
        <v>121</v>
      </c>
      <c r="B52" s="7" t="s">
        <v>193</v>
      </c>
      <c r="C52" s="8" t="s">
        <v>19</v>
      </c>
      <c r="D52" s="9">
        <v>13.3</v>
      </c>
      <c r="E52" s="9"/>
      <c r="F52" s="9">
        <f>D52*E52</f>
        <v>0</v>
      </c>
    </row>
    <row r="53" spans="1:6" x14ac:dyDescent="0.25">
      <c r="A53" s="7"/>
      <c r="B53" s="7"/>
      <c r="C53" s="8"/>
      <c r="D53" s="9"/>
      <c r="E53" s="9"/>
      <c r="F53" s="9"/>
    </row>
    <row r="54" spans="1:6" ht="30.2" customHeight="1" x14ac:dyDescent="0.25">
      <c r="A54" s="7" t="s">
        <v>122</v>
      </c>
      <c r="B54" s="7" t="s">
        <v>194</v>
      </c>
      <c r="C54" s="8" t="s">
        <v>10</v>
      </c>
      <c r="D54" s="9">
        <v>8.9</v>
      </c>
      <c r="E54" s="9"/>
      <c r="F54" s="9">
        <f>D54*E54</f>
        <v>0</v>
      </c>
    </row>
    <row r="55" spans="1:6" x14ac:dyDescent="0.25">
      <c r="A55" s="7"/>
      <c r="B55" s="7"/>
      <c r="C55" s="8"/>
      <c r="D55" s="9"/>
      <c r="E55" s="9"/>
      <c r="F55" s="9"/>
    </row>
    <row r="56" spans="1:6" ht="30" x14ac:dyDescent="0.25">
      <c r="A56" s="7" t="s">
        <v>123</v>
      </c>
      <c r="B56" s="7" t="s">
        <v>195</v>
      </c>
      <c r="C56" s="8" t="s">
        <v>19</v>
      </c>
      <c r="D56" s="9">
        <v>17.8</v>
      </c>
      <c r="E56" s="9"/>
      <c r="F56" s="9">
        <f>D56*E56</f>
        <v>0</v>
      </c>
    </row>
    <row r="57" spans="1:6" x14ac:dyDescent="0.25">
      <c r="A57" s="7"/>
      <c r="B57" s="7"/>
      <c r="C57" s="8"/>
      <c r="D57" s="9"/>
      <c r="E57" s="9"/>
      <c r="F57" s="9"/>
    </row>
    <row r="58" spans="1:6" ht="30" x14ac:dyDescent="0.25">
      <c r="A58" s="7" t="s">
        <v>124</v>
      </c>
      <c r="B58" s="7" t="s">
        <v>196</v>
      </c>
      <c r="C58" s="8" t="s">
        <v>19</v>
      </c>
      <c r="D58" s="9">
        <v>18.600000000000001</v>
      </c>
      <c r="E58" s="9"/>
      <c r="F58" s="9">
        <f>D58*E58</f>
        <v>0</v>
      </c>
    </row>
    <row r="59" spans="1:6" x14ac:dyDescent="0.25">
      <c r="B59" s="7"/>
      <c r="C59" s="8"/>
      <c r="D59" s="9"/>
      <c r="E59" s="9"/>
      <c r="F59" s="9"/>
    </row>
    <row r="60" spans="1:6" ht="30" x14ac:dyDescent="0.25">
      <c r="A60" s="37" t="s">
        <v>125</v>
      </c>
      <c r="B60" s="7" t="s">
        <v>197</v>
      </c>
      <c r="C60" s="8" t="s">
        <v>18</v>
      </c>
      <c r="D60" s="9">
        <v>1.3</v>
      </c>
      <c r="E60" s="9"/>
      <c r="F60" s="9">
        <f>D60*E60</f>
        <v>0</v>
      </c>
    </row>
    <row r="61" spans="1:6" x14ac:dyDescent="0.25">
      <c r="A61" s="7"/>
      <c r="B61" s="7"/>
      <c r="C61" s="8"/>
      <c r="D61" s="9"/>
      <c r="E61" s="9"/>
      <c r="F61" s="9"/>
    </row>
    <row r="62" spans="1:6" ht="45" x14ac:dyDescent="0.25">
      <c r="A62" s="7" t="s">
        <v>126</v>
      </c>
      <c r="B62" s="7" t="s">
        <v>211</v>
      </c>
      <c r="C62" s="8" t="s">
        <v>10</v>
      </c>
      <c r="D62" s="9">
        <v>2.1</v>
      </c>
      <c r="E62" s="9"/>
      <c r="F62" s="9">
        <f>D62*E62</f>
        <v>0</v>
      </c>
    </row>
    <row r="63" spans="1:6" x14ac:dyDescent="0.25">
      <c r="A63" s="7"/>
      <c r="B63" s="7"/>
      <c r="C63" s="8"/>
      <c r="D63" s="9"/>
      <c r="E63" s="9"/>
      <c r="F63" s="9"/>
    </row>
    <row r="64" spans="1:6" ht="30" x14ac:dyDescent="0.25">
      <c r="A64" s="7" t="s">
        <v>127</v>
      </c>
      <c r="B64" s="7" t="s">
        <v>299</v>
      </c>
      <c r="C64" s="8" t="s">
        <v>19</v>
      </c>
      <c r="D64" s="9">
        <v>29.6</v>
      </c>
      <c r="E64" s="9"/>
      <c r="F64" s="9">
        <f>D64*E64</f>
        <v>0</v>
      </c>
    </row>
    <row r="65" spans="1:6" x14ac:dyDescent="0.25">
      <c r="A65" s="7" t="s">
        <v>263</v>
      </c>
      <c r="B65" s="7" t="s">
        <v>300</v>
      </c>
      <c r="C65" s="8"/>
      <c r="D65" s="9"/>
      <c r="E65" s="9"/>
      <c r="F65" s="9"/>
    </row>
    <row r="66" spans="1:6" ht="30" x14ac:dyDescent="0.25">
      <c r="A66" s="7" t="s">
        <v>263</v>
      </c>
      <c r="B66" s="7" t="s">
        <v>301</v>
      </c>
      <c r="C66" s="8"/>
      <c r="D66" s="9"/>
      <c r="E66" s="9"/>
      <c r="F66" s="9"/>
    </row>
    <row r="67" spans="1:6" x14ac:dyDescent="0.25">
      <c r="A67" s="7" t="s">
        <v>263</v>
      </c>
      <c r="B67" s="7" t="s">
        <v>302</v>
      </c>
      <c r="C67" s="8"/>
      <c r="D67" s="9"/>
      <c r="E67" s="9"/>
      <c r="F67" s="9"/>
    </row>
    <row r="68" spans="1:6" x14ac:dyDescent="0.25">
      <c r="A68" s="7"/>
      <c r="B68" s="7"/>
      <c r="C68" s="8"/>
      <c r="D68" s="9"/>
      <c r="E68" s="9"/>
      <c r="F68" s="9"/>
    </row>
    <row r="69" spans="1:6" ht="30" x14ac:dyDescent="0.25">
      <c r="A69" s="7" t="s">
        <v>128</v>
      </c>
      <c r="B69" s="7" t="s">
        <v>200</v>
      </c>
      <c r="C69" s="8" t="s">
        <v>112</v>
      </c>
      <c r="D69" s="9">
        <v>3</v>
      </c>
      <c r="E69" s="9"/>
      <c r="F69" s="9">
        <f>D69*E69</f>
        <v>0</v>
      </c>
    </row>
    <row r="70" spans="1:6" x14ac:dyDescent="0.25">
      <c r="A70" s="7"/>
      <c r="B70" s="7"/>
      <c r="C70" s="8"/>
      <c r="D70" s="9"/>
      <c r="E70" s="9"/>
      <c r="F70" s="9"/>
    </row>
    <row r="71" spans="1:6" ht="30" x14ac:dyDescent="0.25">
      <c r="A71" s="7" t="s">
        <v>129</v>
      </c>
      <c r="B71" s="7" t="s">
        <v>201</v>
      </c>
      <c r="C71" s="8" t="s">
        <v>112</v>
      </c>
      <c r="D71" s="9">
        <v>3</v>
      </c>
      <c r="E71" s="9"/>
      <c r="F71" s="9">
        <f>D71*E71</f>
        <v>0</v>
      </c>
    </row>
    <row r="72" spans="1:6" x14ac:dyDescent="0.25">
      <c r="A72" s="7"/>
      <c r="B72" s="7"/>
      <c r="C72" s="8"/>
      <c r="D72" s="9"/>
      <c r="E72" s="9"/>
      <c r="F72" s="9"/>
    </row>
    <row r="73" spans="1:6" ht="45" x14ac:dyDescent="0.25">
      <c r="A73" s="7" t="s">
        <v>130</v>
      </c>
      <c r="B73" s="7" t="s">
        <v>277</v>
      </c>
      <c r="C73" s="8" t="s">
        <v>112</v>
      </c>
      <c r="D73" s="9">
        <v>3</v>
      </c>
      <c r="E73" s="9"/>
      <c r="F73" s="9">
        <f>D73*E73</f>
        <v>0</v>
      </c>
    </row>
    <row r="74" spans="1:6" x14ac:dyDescent="0.25">
      <c r="A74" s="7"/>
      <c r="B74" s="7"/>
      <c r="C74" s="8"/>
      <c r="D74" s="9"/>
      <c r="E74" s="9"/>
      <c r="F74" s="9"/>
    </row>
    <row r="75" spans="1:6" ht="45" x14ac:dyDescent="0.25">
      <c r="A75" s="7" t="s">
        <v>130</v>
      </c>
      <c r="B75" s="7" t="s">
        <v>276</v>
      </c>
      <c r="C75" s="8" t="s">
        <v>112</v>
      </c>
      <c r="D75" s="9">
        <v>3</v>
      </c>
      <c r="E75" s="9"/>
      <c r="F75" s="9">
        <f>D75*E75</f>
        <v>0</v>
      </c>
    </row>
    <row r="76" spans="1:6" x14ac:dyDescent="0.25">
      <c r="A76" s="7"/>
      <c r="B76" s="7"/>
      <c r="C76" s="8"/>
      <c r="D76" s="9"/>
      <c r="E76" s="9"/>
      <c r="F76" s="9"/>
    </row>
    <row r="77" spans="1:6" ht="45" x14ac:dyDescent="0.25">
      <c r="A77" s="7" t="s">
        <v>131</v>
      </c>
      <c r="B77" s="7" t="s">
        <v>298</v>
      </c>
      <c r="C77" s="8" t="s">
        <v>19</v>
      </c>
      <c r="D77" s="9">
        <v>11.5</v>
      </c>
      <c r="E77" s="9"/>
      <c r="F77" s="9">
        <f>D77*E77</f>
        <v>0</v>
      </c>
    </row>
    <row r="78" spans="1:6" x14ac:dyDescent="0.25">
      <c r="A78" s="7"/>
      <c r="B78" s="7"/>
      <c r="C78" s="8"/>
      <c r="D78" s="9"/>
      <c r="E78" s="9"/>
      <c r="F78" s="9"/>
    </row>
    <row r="79" spans="1:6" ht="60" x14ac:dyDescent="0.25">
      <c r="A79" s="7" t="s">
        <v>204</v>
      </c>
      <c r="B79" s="7" t="s">
        <v>303</v>
      </c>
      <c r="C79" s="8" t="s">
        <v>19</v>
      </c>
      <c r="D79" s="9">
        <v>62.4</v>
      </c>
      <c r="E79" s="9"/>
      <c r="F79" s="9">
        <f>D79*E79</f>
        <v>0</v>
      </c>
    </row>
    <row r="80" spans="1:6" x14ac:dyDescent="0.25">
      <c r="A80" s="7"/>
      <c r="B80" s="7"/>
      <c r="C80" s="8"/>
      <c r="D80" s="9"/>
      <c r="E80" s="9"/>
      <c r="F80" s="9"/>
    </row>
    <row r="81" spans="1:6" ht="30.2" customHeight="1" x14ac:dyDescent="0.25">
      <c r="A81" s="7" t="s">
        <v>206</v>
      </c>
      <c r="B81" s="7" t="s">
        <v>202</v>
      </c>
      <c r="C81" s="8" t="s">
        <v>19</v>
      </c>
      <c r="D81" s="9">
        <v>84.5</v>
      </c>
      <c r="E81" s="9"/>
      <c r="F81" s="9">
        <f>D81*E81</f>
        <v>0</v>
      </c>
    </row>
    <row r="82" spans="1:6" x14ac:dyDescent="0.25">
      <c r="A82" s="7"/>
      <c r="B82" s="7"/>
      <c r="C82" s="8"/>
      <c r="D82" s="9"/>
      <c r="E82" s="9"/>
      <c r="F82" s="9"/>
    </row>
    <row r="83" spans="1:6" ht="45" customHeight="1" x14ac:dyDescent="0.25">
      <c r="A83" s="7" t="s">
        <v>207</v>
      </c>
      <c r="B83" s="7" t="s">
        <v>304</v>
      </c>
      <c r="C83" s="8" t="s">
        <v>19</v>
      </c>
      <c r="D83" s="9">
        <v>18.600000000000001</v>
      </c>
      <c r="E83" s="9"/>
      <c r="F83" s="9">
        <f>D83*E83</f>
        <v>0</v>
      </c>
    </row>
    <row r="84" spans="1:6" x14ac:dyDescent="0.25">
      <c r="A84" s="7"/>
      <c r="B84" s="7"/>
      <c r="C84" s="8"/>
      <c r="D84" s="9"/>
      <c r="E84" s="9"/>
      <c r="F84" s="9"/>
    </row>
    <row r="85" spans="1:6" x14ac:dyDescent="0.25">
      <c r="A85" s="7" t="s">
        <v>209</v>
      </c>
      <c r="B85" s="7" t="s">
        <v>205</v>
      </c>
      <c r="C85" s="8" t="s">
        <v>19</v>
      </c>
      <c r="D85" s="9">
        <v>17.8</v>
      </c>
      <c r="E85" s="9"/>
      <c r="F85" s="9">
        <f>D85*E85</f>
        <v>0</v>
      </c>
    </row>
    <row r="86" spans="1:6" x14ac:dyDescent="0.25">
      <c r="A86" s="7"/>
      <c r="B86" s="7"/>
      <c r="C86" s="8"/>
      <c r="D86" s="9"/>
      <c r="E86" s="9"/>
      <c r="F86" s="9"/>
    </row>
    <row r="87" spans="1:6" ht="45" x14ac:dyDescent="0.25">
      <c r="A87" s="7" t="s">
        <v>214</v>
      </c>
      <c r="B87" s="7" t="s">
        <v>212</v>
      </c>
      <c r="C87" s="8" t="s">
        <v>19</v>
      </c>
      <c r="D87" s="9">
        <v>17.8</v>
      </c>
      <c r="E87" s="9"/>
      <c r="F87" s="9">
        <f>D87*E87</f>
        <v>0</v>
      </c>
    </row>
    <row r="88" spans="1:6" x14ac:dyDescent="0.25">
      <c r="A88" s="7"/>
      <c r="B88" s="7"/>
      <c r="C88" s="8"/>
      <c r="D88" s="9"/>
      <c r="E88" s="9"/>
      <c r="F88" s="9"/>
    </row>
    <row r="89" spans="1:6" ht="30" x14ac:dyDescent="0.25">
      <c r="A89" s="7" t="s">
        <v>215</v>
      </c>
      <c r="B89" s="7" t="s">
        <v>213</v>
      </c>
      <c r="C89" s="8" t="s">
        <v>19</v>
      </c>
      <c r="D89" s="9">
        <v>18.600000000000001</v>
      </c>
      <c r="E89" s="9"/>
      <c r="F89" s="9">
        <f>D89*E89</f>
        <v>0</v>
      </c>
    </row>
    <row r="90" spans="1:6" x14ac:dyDescent="0.25">
      <c r="A90" s="7"/>
      <c r="B90" s="7"/>
      <c r="C90" s="8"/>
      <c r="D90" s="9"/>
      <c r="E90" s="9"/>
      <c r="F90" s="9"/>
    </row>
    <row r="91" spans="1:6" ht="30" x14ac:dyDescent="0.25">
      <c r="A91" s="7" t="s">
        <v>216</v>
      </c>
      <c r="B91" s="7" t="s">
        <v>221</v>
      </c>
      <c r="C91" s="8" t="s">
        <v>19</v>
      </c>
      <c r="D91" s="9">
        <v>79.599999999999994</v>
      </c>
      <c r="E91" s="9"/>
      <c r="F91" s="9">
        <f>D91*E91</f>
        <v>0</v>
      </c>
    </row>
    <row r="92" spans="1:6" x14ac:dyDescent="0.25">
      <c r="A92" s="7"/>
      <c r="B92" s="7"/>
      <c r="C92" s="8"/>
      <c r="D92" s="9"/>
      <c r="E92" s="9"/>
      <c r="F92" s="9"/>
    </row>
    <row r="93" spans="1:6" ht="30" x14ac:dyDescent="0.25">
      <c r="A93" s="7" t="s">
        <v>217</v>
      </c>
      <c r="B93" s="7" t="s">
        <v>219</v>
      </c>
      <c r="C93" s="8" t="s">
        <v>19</v>
      </c>
      <c r="D93" s="9">
        <v>3.4</v>
      </c>
      <c r="E93" s="9"/>
      <c r="F93" s="9">
        <f>D93*E93</f>
        <v>0</v>
      </c>
    </row>
    <row r="94" spans="1:6" x14ac:dyDescent="0.25">
      <c r="B94" s="7"/>
      <c r="C94" s="8"/>
      <c r="D94" s="9"/>
      <c r="E94" s="9"/>
      <c r="F94" s="9"/>
    </row>
    <row r="95" spans="1:6" ht="30.2" customHeight="1" x14ac:dyDescent="0.25">
      <c r="A95" s="37" t="s">
        <v>218</v>
      </c>
      <c r="B95" s="7" t="s">
        <v>220</v>
      </c>
      <c r="C95" s="8" t="s">
        <v>112</v>
      </c>
      <c r="D95" s="9">
        <v>2</v>
      </c>
      <c r="E95" s="9"/>
      <c r="F95" s="9">
        <f>D95*E95</f>
        <v>0</v>
      </c>
    </row>
    <row r="96" spans="1:6" ht="15.75" thickBot="1" x14ac:dyDescent="0.3">
      <c r="A96" s="10"/>
      <c r="B96" s="10"/>
      <c r="C96" s="11"/>
      <c r="D96" s="12"/>
      <c r="E96" s="12"/>
      <c r="F96" s="12"/>
    </row>
    <row r="97" spans="1:6" x14ac:dyDescent="0.25">
      <c r="A97" s="4"/>
      <c r="B97" s="4" t="s">
        <v>74</v>
      </c>
      <c r="C97" s="5"/>
      <c r="D97" s="6"/>
      <c r="E97" s="6"/>
      <c r="F97" s="6">
        <f>SUM(F3:F96)</f>
        <v>0</v>
      </c>
    </row>
    <row r="99" spans="1:6" x14ac:dyDescent="0.25">
      <c r="B99" s="37" t="s">
        <v>151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4397-5536-487A-8EFA-03373F04C34F}">
  <dimension ref="A2:G70"/>
  <sheetViews>
    <sheetView showZeros="0" view="pageBreakPreview" zoomScaleNormal="100" zoomScaleSheetLayoutView="100" workbookViewId="0"/>
  </sheetViews>
  <sheetFormatPr defaultRowHeight="15" x14ac:dyDescent="0.25"/>
  <cols>
    <col min="1" max="1" width="4.42578125" style="37" customWidth="1"/>
    <col min="2" max="2" width="42.85546875" style="37" customWidth="1"/>
    <col min="3" max="3" width="5" style="39" customWidth="1"/>
    <col min="4" max="5" width="10.5703125" style="39" customWidth="1"/>
    <col min="6" max="6" width="12.85546875" style="39" customWidth="1"/>
    <col min="7" max="16384" width="9.140625" style="34"/>
  </cols>
  <sheetData>
    <row r="2" spans="1:6" ht="15.75" thickBot="1" x14ac:dyDescent="0.3">
      <c r="A2" s="1" t="s">
        <v>39</v>
      </c>
      <c r="B2" s="1" t="s">
        <v>66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25">
      <c r="A3" s="7"/>
      <c r="B3" s="7"/>
      <c r="C3" s="8"/>
      <c r="D3" s="9"/>
      <c r="E3" s="9"/>
      <c r="F3" s="9"/>
    </row>
    <row r="4" spans="1:6" ht="30" x14ac:dyDescent="0.25">
      <c r="A4" s="7" t="s">
        <v>1</v>
      </c>
      <c r="B4" s="7" t="s">
        <v>274</v>
      </c>
      <c r="C4" s="8" t="s">
        <v>18</v>
      </c>
      <c r="D4" s="9">
        <v>3</v>
      </c>
      <c r="E4" s="9"/>
      <c r="F4" s="9">
        <f>D4*E4</f>
        <v>0</v>
      </c>
    </row>
    <row r="5" spans="1:6" x14ac:dyDescent="0.25">
      <c r="A5" s="7"/>
      <c r="B5" s="7"/>
      <c r="C5" s="8"/>
      <c r="D5" s="9"/>
      <c r="E5" s="9"/>
      <c r="F5" s="9"/>
    </row>
    <row r="6" spans="1:6" ht="30" x14ac:dyDescent="0.25">
      <c r="A6" s="7" t="s">
        <v>2</v>
      </c>
      <c r="B6" s="7" t="s">
        <v>103</v>
      </c>
      <c r="C6" s="8" t="s">
        <v>18</v>
      </c>
      <c r="D6" s="9">
        <v>6</v>
      </c>
      <c r="E6" s="9"/>
      <c r="F6" s="9">
        <f>D6*E6</f>
        <v>0</v>
      </c>
    </row>
    <row r="7" spans="1:6" x14ac:dyDescent="0.25">
      <c r="A7" s="7"/>
      <c r="B7" s="7"/>
      <c r="C7" s="8"/>
      <c r="D7" s="9"/>
      <c r="E7" s="9"/>
      <c r="F7" s="9"/>
    </row>
    <row r="8" spans="1:6" ht="30" x14ac:dyDescent="0.25">
      <c r="A8" s="7" t="s">
        <v>3</v>
      </c>
      <c r="B8" s="7" t="s">
        <v>105</v>
      </c>
      <c r="C8" s="8" t="s">
        <v>18</v>
      </c>
      <c r="D8" s="9">
        <v>1.4</v>
      </c>
      <c r="E8" s="9"/>
      <c r="F8" s="9">
        <f>D8*E8</f>
        <v>0</v>
      </c>
    </row>
    <row r="9" spans="1:6" x14ac:dyDescent="0.25">
      <c r="A9" s="7"/>
      <c r="B9" s="7"/>
      <c r="C9" s="8"/>
      <c r="D9" s="9"/>
      <c r="E9" s="9"/>
      <c r="F9" s="9"/>
    </row>
    <row r="10" spans="1:6" ht="30" x14ac:dyDescent="0.25">
      <c r="A10" s="7" t="s">
        <v>4</v>
      </c>
      <c r="B10" s="7" t="s">
        <v>106</v>
      </c>
      <c r="C10" s="8" t="s">
        <v>18</v>
      </c>
      <c r="D10" s="9">
        <v>0.2</v>
      </c>
      <c r="E10" s="9"/>
      <c r="F10" s="9">
        <f>D10*E10</f>
        <v>0</v>
      </c>
    </row>
    <row r="11" spans="1:6" x14ac:dyDescent="0.25">
      <c r="A11" s="7"/>
      <c r="B11" s="7"/>
      <c r="C11" s="8"/>
      <c r="D11" s="9"/>
      <c r="E11" s="9"/>
      <c r="F11" s="9"/>
    </row>
    <row r="12" spans="1:6" ht="30" x14ac:dyDescent="0.25">
      <c r="A12" s="7" t="s">
        <v>5</v>
      </c>
      <c r="B12" s="7" t="s">
        <v>132</v>
      </c>
      <c r="C12" s="8" t="s">
        <v>18</v>
      </c>
      <c r="D12" s="9">
        <v>0.8</v>
      </c>
      <c r="E12" s="9"/>
      <c r="F12" s="9">
        <f>D12*E12</f>
        <v>0</v>
      </c>
    </row>
    <row r="13" spans="1:6" x14ac:dyDescent="0.25">
      <c r="A13" s="7"/>
      <c r="B13" s="7"/>
      <c r="C13" s="8"/>
      <c r="D13" s="9"/>
      <c r="E13" s="9"/>
      <c r="F13" s="9"/>
    </row>
    <row r="14" spans="1:6" ht="30" x14ac:dyDescent="0.25">
      <c r="A14" s="7" t="s">
        <v>6</v>
      </c>
      <c r="B14" s="7" t="s">
        <v>133</v>
      </c>
      <c r="C14" s="8" t="s">
        <v>18</v>
      </c>
      <c r="D14" s="9">
        <v>0.3</v>
      </c>
      <c r="E14" s="9"/>
      <c r="F14" s="9">
        <f>D14*E14</f>
        <v>0</v>
      </c>
    </row>
    <row r="15" spans="1:6" x14ac:dyDescent="0.25">
      <c r="A15" s="7"/>
      <c r="B15" s="7"/>
      <c r="C15" s="8"/>
      <c r="D15" s="9"/>
      <c r="E15" s="9"/>
      <c r="F15" s="9"/>
    </row>
    <row r="16" spans="1:6" ht="30" x14ac:dyDescent="0.25">
      <c r="A16" s="7" t="s">
        <v>7</v>
      </c>
      <c r="B16" s="7" t="s">
        <v>95</v>
      </c>
      <c r="C16" s="8" t="s">
        <v>96</v>
      </c>
      <c r="D16" s="9">
        <v>870</v>
      </c>
      <c r="E16" s="9"/>
      <c r="F16" s="9">
        <f>D16*E16</f>
        <v>0</v>
      </c>
    </row>
    <row r="17" spans="1:6" x14ac:dyDescent="0.25">
      <c r="A17" s="7"/>
      <c r="B17" s="7"/>
      <c r="C17" s="8"/>
      <c r="D17" s="9"/>
      <c r="E17" s="9"/>
      <c r="F17" s="9"/>
    </row>
    <row r="18" spans="1:6" ht="30" x14ac:dyDescent="0.25">
      <c r="A18" s="7" t="s">
        <v>8</v>
      </c>
      <c r="B18" s="7" t="s">
        <v>109</v>
      </c>
      <c r="C18" s="8" t="s">
        <v>10</v>
      </c>
      <c r="D18" s="9">
        <v>22</v>
      </c>
      <c r="E18" s="9"/>
      <c r="F18" s="9">
        <f>D18*E18</f>
        <v>0</v>
      </c>
    </row>
    <row r="19" spans="1:6" x14ac:dyDescent="0.25">
      <c r="A19" s="7"/>
      <c r="B19" s="7"/>
      <c r="C19" s="8"/>
      <c r="D19" s="9"/>
      <c r="E19" s="9"/>
      <c r="F19" s="9"/>
    </row>
    <row r="20" spans="1:6" ht="30" x14ac:dyDescent="0.25">
      <c r="A20" s="7" t="s">
        <v>22</v>
      </c>
      <c r="B20" s="7" t="s">
        <v>110</v>
      </c>
      <c r="C20" s="8" t="s">
        <v>10</v>
      </c>
      <c r="D20" s="9">
        <v>20</v>
      </c>
      <c r="E20" s="9"/>
      <c r="F20" s="9">
        <f>D20*E20</f>
        <v>0</v>
      </c>
    </row>
    <row r="21" spans="1:6" x14ac:dyDescent="0.25">
      <c r="A21" s="7"/>
      <c r="B21" s="7"/>
      <c r="C21" s="8"/>
      <c r="D21" s="9"/>
      <c r="E21" s="9"/>
      <c r="F21" s="9"/>
    </row>
    <row r="22" spans="1:6" ht="30" x14ac:dyDescent="0.25">
      <c r="A22" s="7" t="s">
        <v>24</v>
      </c>
      <c r="B22" s="7" t="s">
        <v>111</v>
      </c>
      <c r="C22" s="8" t="s">
        <v>112</v>
      </c>
      <c r="D22" s="9">
        <v>5</v>
      </c>
      <c r="E22" s="9"/>
      <c r="F22" s="9">
        <f>D22*E22</f>
        <v>0</v>
      </c>
    </row>
    <row r="23" spans="1:6" x14ac:dyDescent="0.25">
      <c r="A23" s="7"/>
      <c r="B23" s="7"/>
      <c r="C23" s="8"/>
      <c r="D23" s="9"/>
      <c r="E23" s="9"/>
      <c r="F23" s="9"/>
    </row>
    <row r="24" spans="1:6" ht="30" x14ac:dyDescent="0.25">
      <c r="A24" s="7" t="s">
        <v>25</v>
      </c>
      <c r="B24" s="7" t="s">
        <v>113</v>
      </c>
      <c r="C24" s="8" t="s">
        <v>19</v>
      </c>
      <c r="D24" s="9">
        <v>2.2000000000000002</v>
      </c>
      <c r="E24" s="9"/>
      <c r="F24" s="9">
        <f>D24*E24</f>
        <v>0</v>
      </c>
    </row>
    <row r="25" spans="1:6" x14ac:dyDescent="0.25">
      <c r="A25" s="7"/>
      <c r="B25" s="7"/>
      <c r="C25" s="8"/>
      <c r="D25" s="9"/>
      <c r="E25" s="9"/>
      <c r="F25" s="9"/>
    </row>
    <row r="26" spans="1:6" ht="30" x14ac:dyDescent="0.25">
      <c r="A26" s="7" t="s">
        <v>26</v>
      </c>
      <c r="B26" s="7" t="s">
        <v>134</v>
      </c>
      <c r="C26" s="8" t="s">
        <v>19</v>
      </c>
      <c r="D26" s="9">
        <v>6</v>
      </c>
      <c r="E26" s="9"/>
      <c r="F26" s="9">
        <f>D26*E26</f>
        <v>0</v>
      </c>
    </row>
    <row r="27" spans="1:6" x14ac:dyDescent="0.25">
      <c r="A27" s="7"/>
      <c r="B27" s="7"/>
      <c r="C27" s="8"/>
      <c r="D27" s="9"/>
      <c r="E27" s="9"/>
      <c r="F27" s="9"/>
    </row>
    <row r="28" spans="1:6" ht="30" x14ac:dyDescent="0.25">
      <c r="A28" s="7" t="s">
        <v>27</v>
      </c>
      <c r="B28" s="7" t="s">
        <v>135</v>
      </c>
      <c r="C28" s="8" t="s">
        <v>19</v>
      </c>
      <c r="D28" s="9">
        <v>3.5</v>
      </c>
      <c r="E28" s="9"/>
      <c r="F28" s="9">
        <f>D28*E28</f>
        <v>0</v>
      </c>
    </row>
    <row r="29" spans="1:6" x14ac:dyDescent="0.25">
      <c r="A29" s="7"/>
      <c r="B29" s="7"/>
      <c r="C29" s="8"/>
      <c r="D29" s="9"/>
      <c r="E29" s="9"/>
      <c r="F29" s="9"/>
    </row>
    <row r="30" spans="1:6" ht="45" x14ac:dyDescent="0.25">
      <c r="A30" s="7" t="s">
        <v>28</v>
      </c>
      <c r="B30" s="7" t="s">
        <v>185</v>
      </c>
      <c r="C30" s="8" t="s">
        <v>10</v>
      </c>
      <c r="D30" s="9">
        <v>20</v>
      </c>
      <c r="E30" s="9"/>
      <c r="F30" s="9">
        <f>D30*E30</f>
        <v>0</v>
      </c>
    </row>
    <row r="31" spans="1:6" x14ac:dyDescent="0.25">
      <c r="A31" s="7"/>
      <c r="B31" s="7"/>
      <c r="C31" s="8"/>
      <c r="D31" s="9"/>
      <c r="E31" s="9"/>
      <c r="F31" s="9"/>
    </row>
    <row r="32" spans="1:6" ht="30" x14ac:dyDescent="0.25">
      <c r="A32" s="7" t="s">
        <v>29</v>
      </c>
      <c r="B32" s="7" t="s">
        <v>186</v>
      </c>
      <c r="C32" s="8" t="s">
        <v>19</v>
      </c>
      <c r="D32" s="9">
        <v>14.2</v>
      </c>
      <c r="E32" s="9"/>
      <c r="F32" s="9">
        <f>D32*E32</f>
        <v>0</v>
      </c>
    </row>
    <row r="33" spans="1:7" x14ac:dyDescent="0.25">
      <c r="A33" s="7"/>
      <c r="B33" s="7"/>
      <c r="C33" s="8"/>
      <c r="D33" s="9"/>
      <c r="E33" s="9"/>
      <c r="F33" s="9"/>
    </row>
    <row r="34" spans="1:7" ht="45" customHeight="1" x14ac:dyDescent="0.25">
      <c r="A34" s="7" t="s">
        <v>30</v>
      </c>
      <c r="B34" s="7" t="s">
        <v>187</v>
      </c>
      <c r="C34" s="8" t="s">
        <v>19</v>
      </c>
      <c r="D34" s="9">
        <v>29.3</v>
      </c>
      <c r="E34" s="9"/>
      <c r="F34" s="9">
        <f>D34*E34</f>
        <v>0</v>
      </c>
    </row>
    <row r="35" spans="1:7" x14ac:dyDescent="0.25">
      <c r="A35" s="7"/>
      <c r="B35" s="7"/>
      <c r="C35" s="8"/>
      <c r="D35" s="9"/>
      <c r="E35" s="9"/>
      <c r="F35" s="9"/>
    </row>
    <row r="36" spans="1:7" ht="45" customHeight="1" x14ac:dyDescent="0.25">
      <c r="A36" s="7" t="s">
        <v>31</v>
      </c>
      <c r="B36" s="7" t="s">
        <v>188</v>
      </c>
      <c r="C36" s="8" t="s">
        <v>19</v>
      </c>
      <c r="D36" s="9">
        <v>14.2</v>
      </c>
      <c r="E36" s="9"/>
      <c r="F36" s="9">
        <f>D36*E36</f>
        <v>0</v>
      </c>
    </row>
    <row r="37" spans="1:7" x14ac:dyDescent="0.25">
      <c r="A37" s="7"/>
      <c r="B37" s="7"/>
      <c r="C37" s="8"/>
      <c r="D37" s="9"/>
      <c r="E37" s="9"/>
      <c r="F37" s="9"/>
    </row>
    <row r="38" spans="1:7" ht="30" x14ac:dyDescent="0.25">
      <c r="A38" s="7" t="s">
        <v>32</v>
      </c>
      <c r="B38" s="7" t="s">
        <v>189</v>
      </c>
      <c r="C38" s="8" t="s">
        <v>19</v>
      </c>
      <c r="D38" s="9">
        <v>24</v>
      </c>
      <c r="E38" s="9"/>
      <c r="F38" s="9">
        <f>D38*E38</f>
        <v>0</v>
      </c>
    </row>
    <row r="39" spans="1:7" x14ac:dyDescent="0.25">
      <c r="A39" s="7"/>
      <c r="B39" s="7"/>
      <c r="C39" s="8"/>
      <c r="D39" s="9"/>
      <c r="E39" s="9"/>
      <c r="F39" s="9"/>
    </row>
    <row r="40" spans="1:7" ht="30" x14ac:dyDescent="0.25">
      <c r="A40" s="7" t="s">
        <v>33</v>
      </c>
      <c r="B40" s="7" t="s">
        <v>190</v>
      </c>
      <c r="C40" s="8" t="s">
        <v>19</v>
      </c>
      <c r="D40" s="9">
        <v>12</v>
      </c>
      <c r="E40" s="9"/>
      <c r="F40" s="9">
        <f>D40*E40</f>
        <v>0</v>
      </c>
    </row>
    <row r="41" spans="1:7" x14ac:dyDescent="0.25">
      <c r="A41" s="7"/>
      <c r="B41" s="7"/>
      <c r="C41" s="8"/>
      <c r="D41" s="9"/>
      <c r="E41" s="9"/>
      <c r="F41" s="9"/>
    </row>
    <row r="42" spans="1:7" ht="30" x14ac:dyDescent="0.25">
      <c r="A42" s="7" t="s">
        <v>34</v>
      </c>
      <c r="B42" s="7" t="s">
        <v>191</v>
      </c>
      <c r="C42" s="8" t="s">
        <v>19</v>
      </c>
      <c r="D42" s="9">
        <v>12</v>
      </c>
      <c r="E42" s="9"/>
      <c r="F42" s="9">
        <f>D42*E42</f>
        <v>0</v>
      </c>
    </row>
    <row r="43" spans="1:7" x14ac:dyDescent="0.25">
      <c r="A43" s="7"/>
      <c r="B43" s="7"/>
      <c r="C43" s="8"/>
      <c r="D43" s="9"/>
      <c r="E43" s="9"/>
      <c r="F43" s="9"/>
      <c r="G43" s="35"/>
    </row>
    <row r="44" spans="1:7" ht="30.2" customHeight="1" x14ac:dyDescent="0.25">
      <c r="A44" s="7" t="s">
        <v>117</v>
      </c>
      <c r="B44" s="7" t="s">
        <v>192</v>
      </c>
      <c r="C44" s="8" t="s">
        <v>18</v>
      </c>
      <c r="D44" s="9">
        <v>10.8</v>
      </c>
      <c r="E44" s="9"/>
      <c r="F44" s="9">
        <f>D44*E44</f>
        <v>0</v>
      </c>
      <c r="G44" s="35"/>
    </row>
    <row r="45" spans="1:7" x14ac:dyDescent="0.25">
      <c r="A45" s="7"/>
      <c r="B45" s="7"/>
      <c r="C45" s="8"/>
      <c r="D45" s="9"/>
      <c r="E45" s="9"/>
      <c r="F45" s="9"/>
      <c r="G45" s="35"/>
    </row>
    <row r="46" spans="1:7" ht="45" x14ac:dyDescent="0.25">
      <c r="A46" s="7" t="s">
        <v>118</v>
      </c>
      <c r="B46" s="7" t="s">
        <v>198</v>
      </c>
      <c r="C46" s="8" t="s">
        <v>10</v>
      </c>
      <c r="D46" s="9">
        <v>21.1</v>
      </c>
      <c r="E46" s="9"/>
      <c r="F46" s="9">
        <f>D46*E46</f>
        <v>0</v>
      </c>
      <c r="G46" s="35"/>
    </row>
    <row r="47" spans="1:7" x14ac:dyDescent="0.25">
      <c r="A47" s="7"/>
      <c r="B47" s="7"/>
      <c r="C47" s="8"/>
      <c r="D47" s="9"/>
      <c r="E47" s="9"/>
      <c r="F47" s="9"/>
      <c r="G47" s="35"/>
    </row>
    <row r="48" spans="1:7" ht="30.2" customHeight="1" x14ac:dyDescent="0.25">
      <c r="A48" s="7" t="s">
        <v>119</v>
      </c>
      <c r="B48" s="7" t="s">
        <v>194</v>
      </c>
      <c r="C48" s="8" t="s">
        <v>10</v>
      </c>
      <c r="D48" s="9">
        <v>3.5</v>
      </c>
      <c r="E48" s="9"/>
      <c r="F48" s="9">
        <f>D48*E48</f>
        <v>0</v>
      </c>
      <c r="G48" s="35"/>
    </row>
    <row r="49" spans="1:7" x14ac:dyDescent="0.25">
      <c r="A49" s="7"/>
      <c r="B49" s="7"/>
      <c r="C49" s="8"/>
      <c r="D49" s="9"/>
      <c r="E49" s="9"/>
      <c r="F49" s="9"/>
      <c r="G49" s="35"/>
    </row>
    <row r="50" spans="1:7" ht="30" x14ac:dyDescent="0.25">
      <c r="A50" s="7" t="s">
        <v>120</v>
      </c>
      <c r="B50" s="7" t="s">
        <v>195</v>
      </c>
      <c r="C50" s="8" t="s">
        <v>19</v>
      </c>
      <c r="D50" s="9">
        <v>19.3</v>
      </c>
      <c r="E50" s="9"/>
      <c r="F50" s="9">
        <f>D50*E50</f>
        <v>0</v>
      </c>
      <c r="G50" s="35"/>
    </row>
    <row r="51" spans="1:7" x14ac:dyDescent="0.25">
      <c r="B51" s="7"/>
      <c r="C51" s="8"/>
      <c r="D51" s="9"/>
      <c r="E51" s="9"/>
      <c r="F51" s="9"/>
      <c r="G51" s="35"/>
    </row>
    <row r="52" spans="1:7" ht="30" x14ac:dyDescent="0.25">
      <c r="A52" s="37" t="s">
        <v>121</v>
      </c>
      <c r="B52" s="7" t="s">
        <v>196</v>
      </c>
      <c r="C52" s="8" t="s">
        <v>19</v>
      </c>
      <c r="D52" s="9">
        <v>20</v>
      </c>
      <c r="E52" s="9"/>
      <c r="F52" s="9">
        <f>D52*E52</f>
        <v>0</v>
      </c>
      <c r="G52" s="35"/>
    </row>
    <row r="53" spans="1:7" x14ac:dyDescent="0.25">
      <c r="A53" s="7"/>
      <c r="B53" s="7"/>
      <c r="C53" s="8"/>
      <c r="D53" s="9"/>
      <c r="E53" s="9"/>
      <c r="F53" s="9"/>
      <c r="G53" s="35"/>
    </row>
    <row r="54" spans="1:7" ht="30" x14ac:dyDescent="0.25">
      <c r="A54" s="7" t="s">
        <v>122</v>
      </c>
      <c r="B54" s="7" t="s">
        <v>199</v>
      </c>
      <c r="C54" s="8" t="s">
        <v>19</v>
      </c>
      <c r="D54" s="9">
        <v>26</v>
      </c>
      <c r="E54" s="9"/>
      <c r="F54" s="9">
        <f>D54*E54</f>
        <v>0</v>
      </c>
      <c r="G54" s="35"/>
    </row>
    <row r="55" spans="1:7" x14ac:dyDescent="0.25">
      <c r="A55" s="7"/>
      <c r="B55" s="7"/>
      <c r="C55" s="8"/>
      <c r="D55" s="9"/>
      <c r="E55" s="9"/>
      <c r="F55" s="9"/>
      <c r="G55" s="35"/>
    </row>
    <row r="56" spans="1:7" ht="60" x14ac:dyDescent="0.25">
      <c r="A56" s="7" t="s">
        <v>123</v>
      </c>
      <c r="B56" s="7" t="s">
        <v>203</v>
      </c>
      <c r="C56" s="8" t="s">
        <v>112</v>
      </c>
      <c r="D56" s="9">
        <v>1</v>
      </c>
      <c r="E56" s="9"/>
      <c r="F56" s="9">
        <f>D56*E56</f>
        <v>0</v>
      </c>
      <c r="G56" s="35"/>
    </row>
    <row r="57" spans="1:7" x14ac:dyDescent="0.25">
      <c r="A57" s="7"/>
      <c r="B57" s="7"/>
      <c r="C57" s="8"/>
      <c r="D57" s="9"/>
      <c r="E57" s="9"/>
      <c r="F57" s="9"/>
      <c r="G57" s="35"/>
    </row>
    <row r="58" spans="1:7" ht="45" x14ac:dyDescent="0.25">
      <c r="A58" s="7" t="s">
        <v>124</v>
      </c>
      <c r="B58" s="7" t="s">
        <v>298</v>
      </c>
      <c r="C58" s="8" t="s">
        <v>19</v>
      </c>
      <c r="D58" s="9">
        <v>64.3</v>
      </c>
      <c r="E58" s="9"/>
      <c r="F58" s="9">
        <f>D58*E58</f>
        <v>0</v>
      </c>
      <c r="G58" s="35"/>
    </row>
    <row r="59" spans="1:7" x14ac:dyDescent="0.25">
      <c r="A59" s="7"/>
      <c r="B59" s="7"/>
      <c r="C59" s="8"/>
      <c r="D59" s="9"/>
      <c r="E59" s="9"/>
      <c r="F59" s="9"/>
      <c r="G59" s="35"/>
    </row>
    <row r="60" spans="1:7" ht="30.2" customHeight="1" x14ac:dyDescent="0.25">
      <c r="A60" s="7" t="s">
        <v>125</v>
      </c>
      <c r="B60" s="7" t="s">
        <v>202</v>
      </c>
      <c r="C60" s="8" t="s">
        <v>19</v>
      </c>
      <c r="D60" s="9">
        <v>54.9</v>
      </c>
      <c r="E60" s="9"/>
      <c r="F60" s="9">
        <f>D60*E60</f>
        <v>0</v>
      </c>
      <c r="G60" s="35"/>
    </row>
    <row r="61" spans="1:7" x14ac:dyDescent="0.25">
      <c r="A61" s="7"/>
      <c r="B61" s="7"/>
      <c r="C61" s="8"/>
      <c r="D61" s="9"/>
      <c r="E61" s="9"/>
      <c r="F61" s="9"/>
    </row>
    <row r="62" spans="1:7" ht="45" x14ac:dyDescent="0.25">
      <c r="A62" s="7" t="s">
        <v>126</v>
      </c>
      <c r="B62" s="7" t="s">
        <v>208</v>
      </c>
      <c r="C62" s="8" t="s">
        <v>19</v>
      </c>
      <c r="D62" s="9">
        <v>19.3</v>
      </c>
      <c r="E62" s="9"/>
      <c r="F62" s="9">
        <f>D62*E62</f>
        <v>0</v>
      </c>
    </row>
    <row r="63" spans="1:7" x14ac:dyDescent="0.25">
      <c r="A63" s="7"/>
      <c r="B63" s="7"/>
      <c r="C63" s="8"/>
      <c r="D63" s="9"/>
      <c r="E63" s="9"/>
      <c r="F63" s="9"/>
    </row>
    <row r="64" spans="1:7" ht="45" x14ac:dyDescent="0.25">
      <c r="A64" s="7" t="s">
        <v>127</v>
      </c>
      <c r="B64" s="7" t="s">
        <v>210</v>
      </c>
      <c r="C64" s="8" t="s">
        <v>19</v>
      </c>
      <c r="D64" s="9">
        <v>74.2</v>
      </c>
      <c r="E64" s="9"/>
      <c r="F64" s="9">
        <f>D64*E64</f>
        <v>0</v>
      </c>
    </row>
    <row r="65" spans="1:6" x14ac:dyDescent="0.25">
      <c r="A65" s="7"/>
      <c r="B65" s="7"/>
      <c r="C65" s="8"/>
      <c r="D65" s="9"/>
      <c r="E65" s="9"/>
      <c r="F65" s="9"/>
    </row>
    <row r="66" spans="1:6" ht="30" x14ac:dyDescent="0.25">
      <c r="A66" s="7" t="s">
        <v>128</v>
      </c>
      <c r="B66" s="7" t="s">
        <v>213</v>
      </c>
      <c r="C66" s="8" t="s">
        <v>19</v>
      </c>
      <c r="D66" s="9">
        <v>20</v>
      </c>
      <c r="E66" s="9"/>
      <c r="F66" s="9">
        <f>D66*E66</f>
        <v>0</v>
      </c>
    </row>
    <row r="67" spans="1:6" ht="15.75" thickBot="1" x14ac:dyDescent="0.3">
      <c r="A67" s="10"/>
      <c r="B67" s="10"/>
      <c r="C67" s="11"/>
      <c r="D67" s="12"/>
      <c r="E67" s="12"/>
      <c r="F67" s="12"/>
    </row>
    <row r="68" spans="1:6" x14ac:dyDescent="0.25">
      <c r="A68" s="4"/>
      <c r="B68" s="4" t="s">
        <v>73</v>
      </c>
      <c r="C68" s="5"/>
      <c r="D68" s="6"/>
      <c r="E68" s="6"/>
      <c r="F68" s="6">
        <f>SUM(F3:F67)</f>
        <v>0</v>
      </c>
    </row>
    <row r="70" spans="1:6" x14ac:dyDescent="0.25">
      <c r="B70" s="37" t="s">
        <v>151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2C5F8-0100-4BB0-9252-6480D419E9AB}">
  <dimension ref="A2:F24"/>
  <sheetViews>
    <sheetView showZeros="0" view="pageBreakPreview" zoomScaleNormal="100" zoomScaleSheetLayoutView="100" workbookViewId="0"/>
  </sheetViews>
  <sheetFormatPr defaultRowHeight="15" x14ac:dyDescent="0.25"/>
  <cols>
    <col min="1" max="1" width="4.42578125" style="37" customWidth="1"/>
    <col min="2" max="2" width="42.85546875" style="37" customWidth="1"/>
    <col min="3" max="3" width="5" style="39" customWidth="1"/>
    <col min="4" max="5" width="10.5703125" style="39" customWidth="1"/>
    <col min="6" max="6" width="12.85546875" style="39" customWidth="1"/>
    <col min="7" max="16384" width="9.140625" style="34"/>
  </cols>
  <sheetData>
    <row r="2" spans="1:6" ht="15.75" thickBot="1" x14ac:dyDescent="0.3">
      <c r="A2" s="1" t="s">
        <v>40</v>
      </c>
      <c r="B2" s="1" t="s">
        <v>60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25">
      <c r="A3" s="7"/>
      <c r="B3" s="7"/>
      <c r="C3" s="8"/>
      <c r="D3" s="9"/>
      <c r="E3" s="9"/>
      <c r="F3" s="9"/>
    </row>
    <row r="4" spans="1:6" ht="30" x14ac:dyDescent="0.25">
      <c r="A4" s="7" t="s">
        <v>1</v>
      </c>
      <c r="B4" s="7" t="s">
        <v>139</v>
      </c>
      <c r="C4" s="8" t="s">
        <v>18</v>
      </c>
      <c r="D4" s="9">
        <v>6</v>
      </c>
      <c r="E4" s="9"/>
      <c r="F4" s="9">
        <f>D4*E4</f>
        <v>0</v>
      </c>
    </row>
    <row r="5" spans="1:6" x14ac:dyDescent="0.25">
      <c r="A5" s="7"/>
      <c r="B5" s="7"/>
      <c r="C5" s="8"/>
      <c r="D5" s="9"/>
      <c r="E5" s="9"/>
      <c r="F5" s="9"/>
    </row>
    <row r="6" spans="1:6" ht="30" x14ac:dyDescent="0.25">
      <c r="A6" s="7" t="s">
        <v>2</v>
      </c>
      <c r="B6" s="7" t="s">
        <v>140</v>
      </c>
      <c r="C6" s="8" t="s">
        <v>18</v>
      </c>
      <c r="D6" s="9">
        <v>18.5</v>
      </c>
      <c r="E6" s="9"/>
      <c r="F6" s="9">
        <f>D6*E6</f>
        <v>0</v>
      </c>
    </row>
    <row r="7" spans="1:6" x14ac:dyDescent="0.25">
      <c r="A7" s="7"/>
      <c r="B7" s="7"/>
      <c r="C7" s="8"/>
      <c r="D7" s="9"/>
      <c r="E7" s="9"/>
      <c r="F7" s="9"/>
    </row>
    <row r="8" spans="1:6" ht="30" x14ac:dyDescent="0.25">
      <c r="A8" s="7" t="s">
        <v>3</v>
      </c>
      <c r="B8" s="7" t="s">
        <v>141</v>
      </c>
      <c r="C8" s="8" t="s">
        <v>18</v>
      </c>
      <c r="D8" s="9">
        <v>22.6</v>
      </c>
      <c r="E8" s="9"/>
      <c r="F8" s="9">
        <f>D8*E8</f>
        <v>0</v>
      </c>
    </row>
    <row r="9" spans="1:6" x14ac:dyDescent="0.25">
      <c r="A9" s="7"/>
      <c r="B9" s="7"/>
      <c r="C9" s="8"/>
      <c r="D9" s="9"/>
      <c r="E9" s="9"/>
      <c r="F9" s="9"/>
    </row>
    <row r="10" spans="1:6" ht="30" x14ac:dyDescent="0.25">
      <c r="A10" s="7" t="s">
        <v>4</v>
      </c>
      <c r="B10" s="7" t="s">
        <v>95</v>
      </c>
      <c r="C10" s="8" t="s">
        <v>96</v>
      </c>
      <c r="D10" s="9">
        <v>4110</v>
      </c>
      <c r="E10" s="9"/>
      <c r="F10" s="9">
        <f>D10*E10</f>
        <v>0</v>
      </c>
    </row>
    <row r="11" spans="1:6" x14ac:dyDescent="0.25">
      <c r="A11" s="7"/>
      <c r="B11" s="7"/>
      <c r="C11" s="8"/>
      <c r="D11" s="9"/>
      <c r="E11" s="9"/>
      <c r="F11" s="9"/>
    </row>
    <row r="12" spans="1:6" ht="30" x14ac:dyDescent="0.25">
      <c r="A12" s="7" t="s">
        <v>5</v>
      </c>
      <c r="B12" s="7" t="s">
        <v>138</v>
      </c>
      <c r="C12" s="8" t="s">
        <v>10</v>
      </c>
      <c r="D12" s="9">
        <v>239</v>
      </c>
      <c r="E12" s="9"/>
      <c r="F12" s="9">
        <f>D12*E12</f>
        <v>0</v>
      </c>
    </row>
    <row r="13" spans="1:6" x14ac:dyDescent="0.25">
      <c r="A13" s="7"/>
      <c r="B13" s="7"/>
      <c r="C13" s="8"/>
      <c r="D13" s="9"/>
      <c r="E13" s="9"/>
      <c r="F13" s="9"/>
    </row>
    <row r="14" spans="1:6" ht="30" x14ac:dyDescent="0.25">
      <c r="A14" s="7" t="s">
        <v>6</v>
      </c>
      <c r="B14" s="7" t="s">
        <v>142</v>
      </c>
      <c r="C14" s="8" t="s">
        <v>10</v>
      </c>
      <c r="D14" s="9">
        <v>204</v>
      </c>
      <c r="E14" s="9"/>
      <c r="F14" s="9">
        <f>D14*E14</f>
        <v>0</v>
      </c>
    </row>
    <row r="15" spans="1:6" x14ac:dyDescent="0.25">
      <c r="A15" s="7"/>
      <c r="B15" s="7"/>
      <c r="C15" s="8"/>
      <c r="D15" s="9"/>
      <c r="E15" s="9"/>
      <c r="F15" s="9"/>
    </row>
    <row r="16" spans="1:6" ht="30" x14ac:dyDescent="0.25">
      <c r="A16" s="7" t="s">
        <v>7</v>
      </c>
      <c r="B16" s="7" t="s">
        <v>143</v>
      </c>
      <c r="C16" s="8" t="s">
        <v>19</v>
      </c>
      <c r="D16" s="9">
        <v>200.6</v>
      </c>
      <c r="E16" s="9"/>
      <c r="F16" s="9">
        <f>D16*E16</f>
        <v>0</v>
      </c>
    </row>
    <row r="17" spans="1:6" x14ac:dyDescent="0.25">
      <c r="A17" s="7"/>
      <c r="B17" s="7"/>
      <c r="C17" s="8"/>
      <c r="D17" s="9"/>
      <c r="E17" s="9"/>
      <c r="F17" s="9"/>
    </row>
    <row r="18" spans="1:6" ht="30.2" customHeight="1" x14ac:dyDescent="0.25">
      <c r="A18" s="7" t="s">
        <v>8</v>
      </c>
      <c r="B18" s="7" t="s">
        <v>148</v>
      </c>
      <c r="C18" s="8" t="s">
        <v>10</v>
      </c>
      <c r="D18" s="9">
        <v>330</v>
      </c>
      <c r="E18" s="9"/>
      <c r="F18" s="9">
        <f>D18*E18</f>
        <v>0</v>
      </c>
    </row>
    <row r="19" spans="1:6" x14ac:dyDescent="0.25">
      <c r="A19" s="7"/>
      <c r="B19" s="7"/>
      <c r="C19" s="8"/>
      <c r="D19" s="9"/>
      <c r="E19" s="9"/>
      <c r="F19" s="9">
        <f t="shared" ref="F19:F20" si="0">D19*E19</f>
        <v>0</v>
      </c>
    </row>
    <row r="20" spans="1:6" ht="30" x14ac:dyDescent="0.25">
      <c r="A20" s="7" t="s">
        <v>22</v>
      </c>
      <c r="B20" s="7" t="s">
        <v>377</v>
      </c>
      <c r="C20" s="8" t="s">
        <v>10</v>
      </c>
      <c r="D20" s="9">
        <v>330</v>
      </c>
      <c r="E20" s="9"/>
      <c r="F20" s="9">
        <f t="shared" si="0"/>
        <v>0</v>
      </c>
    </row>
    <row r="21" spans="1:6" ht="15.75" thickBot="1" x14ac:dyDescent="0.3">
      <c r="A21" s="10"/>
      <c r="B21" s="10"/>
      <c r="C21" s="11"/>
      <c r="D21" s="12"/>
      <c r="E21" s="12"/>
      <c r="F21" s="12"/>
    </row>
    <row r="22" spans="1:6" x14ac:dyDescent="0.25">
      <c r="A22" s="4"/>
      <c r="B22" s="4" t="s">
        <v>72</v>
      </c>
      <c r="C22" s="5"/>
      <c r="D22" s="6"/>
      <c r="E22" s="6"/>
      <c r="F22" s="6">
        <f>SUM(F3:F21)</f>
        <v>0</v>
      </c>
    </row>
    <row r="24" spans="1:6" x14ac:dyDescent="0.25">
      <c r="B24" s="37" t="s">
        <v>151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05286-16DB-499B-9562-E6C075ED61D6}">
  <dimension ref="A2:F16"/>
  <sheetViews>
    <sheetView showZeros="0" view="pageBreakPreview" zoomScaleNormal="100" zoomScaleSheetLayoutView="100" workbookViewId="0"/>
  </sheetViews>
  <sheetFormatPr defaultRowHeight="15" x14ac:dyDescent="0.25"/>
  <cols>
    <col min="1" max="1" width="4.42578125" style="37" customWidth="1"/>
    <col min="2" max="2" width="42.85546875" style="37" customWidth="1"/>
    <col min="3" max="3" width="5" style="39" customWidth="1"/>
    <col min="4" max="5" width="10.5703125" style="39" customWidth="1"/>
    <col min="6" max="6" width="12.85546875" style="39" customWidth="1"/>
    <col min="7" max="16384" width="9.140625" style="34"/>
  </cols>
  <sheetData>
    <row r="2" spans="1:6" ht="15.75" thickBot="1" x14ac:dyDescent="0.3">
      <c r="A2" s="1" t="s">
        <v>52</v>
      </c>
      <c r="B2" s="1" t="s">
        <v>64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25">
      <c r="A3" s="7"/>
      <c r="B3" s="7"/>
      <c r="C3" s="8"/>
      <c r="D3" s="9"/>
      <c r="E3" s="9"/>
      <c r="F3" s="9"/>
    </row>
    <row r="4" spans="1:6" ht="45" customHeight="1" x14ac:dyDescent="0.25">
      <c r="A4" s="7" t="s">
        <v>1</v>
      </c>
      <c r="B4" s="7" t="s">
        <v>166</v>
      </c>
      <c r="C4" s="8" t="s">
        <v>10</v>
      </c>
      <c r="D4" s="9">
        <v>210</v>
      </c>
      <c r="E4" s="9"/>
      <c r="F4" s="9">
        <f>D4*E4</f>
        <v>0</v>
      </c>
    </row>
    <row r="5" spans="1:6" x14ac:dyDescent="0.25">
      <c r="A5" s="7"/>
      <c r="B5" s="7"/>
      <c r="C5" s="8"/>
      <c r="D5" s="9"/>
      <c r="E5" s="9"/>
      <c r="F5" s="9"/>
    </row>
    <row r="6" spans="1:6" ht="45" customHeight="1" x14ac:dyDescent="0.25">
      <c r="A6" s="7" t="s">
        <v>2</v>
      </c>
      <c r="B6" s="7" t="s">
        <v>165</v>
      </c>
      <c r="C6" s="8" t="s">
        <v>10</v>
      </c>
      <c r="D6" s="9">
        <v>160</v>
      </c>
      <c r="E6" s="9"/>
      <c r="F6" s="9">
        <f>D6*E6</f>
        <v>0</v>
      </c>
    </row>
    <row r="7" spans="1:6" x14ac:dyDescent="0.25">
      <c r="A7" s="7"/>
      <c r="B7" s="7"/>
      <c r="C7" s="8"/>
      <c r="D7" s="9"/>
      <c r="E7" s="9"/>
      <c r="F7" s="9"/>
    </row>
    <row r="8" spans="1:6" ht="60" customHeight="1" x14ac:dyDescent="0.25">
      <c r="A8" s="7" t="s">
        <v>3</v>
      </c>
      <c r="B8" s="7" t="s">
        <v>164</v>
      </c>
      <c r="C8" s="8" t="s">
        <v>112</v>
      </c>
      <c r="D8" s="9">
        <v>2</v>
      </c>
      <c r="E8" s="9"/>
      <c r="F8" s="9">
        <f>D8*E8</f>
        <v>0</v>
      </c>
    </row>
    <row r="9" spans="1:6" x14ac:dyDescent="0.25">
      <c r="A9" s="7"/>
      <c r="B9" s="7"/>
      <c r="C9" s="8"/>
      <c r="D9" s="9"/>
      <c r="E9" s="9"/>
      <c r="F9" s="9"/>
    </row>
    <row r="10" spans="1:6" ht="75" x14ac:dyDescent="0.25">
      <c r="A10" s="7" t="s">
        <v>4</v>
      </c>
      <c r="B10" s="7" t="s">
        <v>163</v>
      </c>
      <c r="C10" s="8" t="s">
        <v>112</v>
      </c>
      <c r="D10" s="9">
        <v>1</v>
      </c>
      <c r="E10" s="9"/>
      <c r="F10" s="9">
        <f>D10*E10</f>
        <v>0</v>
      </c>
    </row>
    <row r="11" spans="1:6" x14ac:dyDescent="0.25">
      <c r="A11" s="7"/>
      <c r="B11" s="7"/>
      <c r="C11" s="8"/>
      <c r="D11" s="9"/>
      <c r="E11" s="9"/>
      <c r="F11" s="9"/>
    </row>
    <row r="12" spans="1:6" ht="75" x14ac:dyDescent="0.25">
      <c r="A12" s="7" t="s">
        <v>5</v>
      </c>
      <c r="B12" s="7" t="s">
        <v>162</v>
      </c>
      <c r="C12" s="8" t="s">
        <v>112</v>
      </c>
      <c r="D12" s="9">
        <v>1</v>
      </c>
      <c r="E12" s="9"/>
      <c r="F12" s="9">
        <f>D12*E12</f>
        <v>0</v>
      </c>
    </row>
    <row r="13" spans="1:6" ht="15.75" thickBot="1" x14ac:dyDescent="0.3">
      <c r="A13" s="10"/>
      <c r="B13" s="10"/>
      <c r="C13" s="11"/>
      <c r="D13" s="12"/>
      <c r="E13" s="12"/>
      <c r="F13" s="12"/>
    </row>
    <row r="14" spans="1:6" x14ac:dyDescent="0.25">
      <c r="A14" s="4"/>
      <c r="B14" s="4" t="s">
        <v>71</v>
      </c>
      <c r="C14" s="5"/>
      <c r="D14" s="6"/>
      <c r="E14" s="6"/>
      <c r="F14" s="6">
        <f>SUM(F3:F13)</f>
        <v>0</v>
      </c>
    </row>
    <row r="16" spans="1:6" x14ac:dyDescent="0.25">
      <c r="B16" s="37" t="s">
        <v>151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7A3A-FE2D-472B-A73C-2DC776F4CF5D}">
  <dimension ref="A2:F36"/>
  <sheetViews>
    <sheetView showZeros="0" view="pageBreakPreview" zoomScaleNormal="100" zoomScaleSheetLayoutView="100" workbookViewId="0"/>
  </sheetViews>
  <sheetFormatPr defaultRowHeight="15" x14ac:dyDescent="0.25"/>
  <cols>
    <col min="1" max="1" width="4.42578125" style="37" customWidth="1"/>
    <col min="2" max="2" width="42.85546875" style="37" customWidth="1"/>
    <col min="3" max="3" width="5" style="39" customWidth="1"/>
    <col min="4" max="5" width="10.5703125" style="39" customWidth="1"/>
    <col min="6" max="6" width="12.85546875" style="39" customWidth="1"/>
    <col min="7" max="16384" width="9.140625" style="34"/>
  </cols>
  <sheetData>
    <row r="2" spans="1:6" ht="15.75" thickBot="1" x14ac:dyDescent="0.3">
      <c r="A2" s="1" t="s">
        <v>53</v>
      </c>
      <c r="B2" s="1" t="s">
        <v>59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25">
      <c r="A3" s="7"/>
      <c r="B3" s="7"/>
      <c r="C3" s="8"/>
      <c r="D3" s="9"/>
      <c r="E3" s="9"/>
      <c r="F3" s="9"/>
    </row>
    <row r="4" spans="1:6" ht="72.75" customHeight="1" x14ac:dyDescent="0.25">
      <c r="A4" s="7" t="s">
        <v>1</v>
      </c>
      <c r="B4" s="7" t="s">
        <v>168</v>
      </c>
      <c r="C4" s="8" t="s">
        <v>12</v>
      </c>
      <c r="D4" s="9">
        <v>3</v>
      </c>
      <c r="E4" s="9"/>
      <c r="F4" s="9">
        <f>D4*E4</f>
        <v>0</v>
      </c>
    </row>
    <row r="5" spans="1:6" x14ac:dyDescent="0.25">
      <c r="A5" s="7"/>
      <c r="C5" s="8"/>
      <c r="D5" s="9"/>
      <c r="E5" s="9"/>
      <c r="F5" s="9"/>
    </row>
    <row r="6" spans="1:6" ht="60" x14ac:dyDescent="0.25">
      <c r="A6" s="7" t="s">
        <v>2</v>
      </c>
      <c r="B6" s="7" t="s">
        <v>169</v>
      </c>
      <c r="C6" s="8" t="s">
        <v>12</v>
      </c>
      <c r="D6" s="9">
        <v>2</v>
      </c>
      <c r="E6" s="9"/>
      <c r="F6" s="9">
        <f>D6*E6</f>
        <v>0</v>
      </c>
    </row>
    <row r="7" spans="1:6" x14ac:dyDescent="0.25">
      <c r="A7" s="7"/>
      <c r="C7" s="8"/>
      <c r="D7" s="9"/>
      <c r="E7" s="9"/>
      <c r="F7" s="9"/>
    </row>
    <row r="8" spans="1:6" ht="75" x14ac:dyDescent="0.25">
      <c r="A8" s="7" t="s">
        <v>3</v>
      </c>
      <c r="B8" s="7" t="s">
        <v>170</v>
      </c>
      <c r="C8" s="8" t="s">
        <v>12</v>
      </c>
      <c r="D8" s="9">
        <v>2</v>
      </c>
      <c r="E8" s="9"/>
      <c r="F8" s="9">
        <f>D8*E8</f>
        <v>0</v>
      </c>
    </row>
    <row r="9" spans="1:6" x14ac:dyDescent="0.25">
      <c r="A9" s="7"/>
      <c r="C9" s="8"/>
      <c r="D9" s="9"/>
      <c r="E9" s="9"/>
      <c r="F9" s="9"/>
    </row>
    <row r="10" spans="1:6" ht="75" x14ac:dyDescent="0.25">
      <c r="A10" s="7" t="s">
        <v>4</v>
      </c>
      <c r="B10" s="7" t="s">
        <v>171</v>
      </c>
      <c r="C10" s="8" t="s">
        <v>12</v>
      </c>
      <c r="D10" s="9">
        <v>1</v>
      </c>
      <c r="E10" s="9"/>
      <c r="F10" s="9">
        <f>D10*E10</f>
        <v>0</v>
      </c>
    </row>
    <row r="11" spans="1:6" x14ac:dyDescent="0.25">
      <c r="A11" s="7"/>
      <c r="C11" s="8"/>
      <c r="D11" s="9"/>
      <c r="E11" s="9"/>
      <c r="F11" s="9"/>
    </row>
    <row r="12" spans="1:6" ht="30.2" customHeight="1" x14ac:dyDescent="0.25">
      <c r="A12" s="7" t="s">
        <v>5</v>
      </c>
      <c r="B12" s="7" t="s">
        <v>167</v>
      </c>
      <c r="C12" s="8" t="s">
        <v>112</v>
      </c>
      <c r="D12" s="9">
        <v>1</v>
      </c>
      <c r="E12" s="9"/>
      <c r="F12" s="9">
        <f>D12*E12</f>
        <v>0</v>
      </c>
    </row>
    <row r="13" spans="1:6" x14ac:dyDescent="0.25">
      <c r="A13" s="7"/>
      <c r="C13" s="8"/>
      <c r="D13" s="9"/>
      <c r="E13" s="9"/>
      <c r="F13" s="9"/>
    </row>
    <row r="14" spans="1:6" ht="30" x14ac:dyDescent="0.25">
      <c r="A14" s="7" t="s">
        <v>6</v>
      </c>
      <c r="B14" s="7" t="s">
        <v>174</v>
      </c>
      <c r="C14" s="8" t="s">
        <v>112</v>
      </c>
      <c r="D14" s="9">
        <v>8</v>
      </c>
      <c r="E14" s="9"/>
      <c r="F14" s="9">
        <f>D14*E14</f>
        <v>0</v>
      </c>
    </row>
    <row r="15" spans="1:6" x14ac:dyDescent="0.25">
      <c r="A15" s="7"/>
      <c r="C15" s="8"/>
      <c r="D15" s="9"/>
      <c r="E15" s="9"/>
      <c r="F15" s="9"/>
    </row>
    <row r="16" spans="1:6" ht="30" x14ac:dyDescent="0.25">
      <c r="A16" s="7" t="s">
        <v>7</v>
      </c>
      <c r="B16" s="7" t="s">
        <v>172</v>
      </c>
      <c r="C16" s="8" t="s">
        <v>112</v>
      </c>
      <c r="D16" s="9">
        <v>2</v>
      </c>
      <c r="E16" s="9"/>
      <c r="F16" s="9">
        <f>D16*E16</f>
        <v>0</v>
      </c>
    </row>
    <row r="17" spans="1:6" x14ac:dyDescent="0.25">
      <c r="A17" s="7"/>
      <c r="C17" s="8"/>
      <c r="D17" s="9"/>
      <c r="E17" s="9"/>
      <c r="F17" s="9"/>
    </row>
    <row r="18" spans="1:6" ht="30" x14ac:dyDescent="0.25">
      <c r="A18" s="7" t="s">
        <v>8</v>
      </c>
      <c r="B18" s="7" t="s">
        <v>175</v>
      </c>
      <c r="C18" s="8" t="s">
        <v>112</v>
      </c>
      <c r="D18" s="9">
        <v>1</v>
      </c>
      <c r="E18" s="9"/>
      <c r="F18" s="9">
        <f>D18*E18</f>
        <v>0</v>
      </c>
    </row>
    <row r="19" spans="1:6" x14ac:dyDescent="0.25">
      <c r="A19" s="7"/>
      <c r="C19" s="8"/>
      <c r="D19" s="9"/>
      <c r="E19" s="9"/>
      <c r="F19" s="9"/>
    </row>
    <row r="20" spans="1:6" ht="30.2" customHeight="1" x14ac:dyDescent="0.25">
      <c r="A20" s="7" t="s">
        <v>22</v>
      </c>
      <c r="B20" s="7" t="s">
        <v>173</v>
      </c>
      <c r="C20" s="8" t="s">
        <v>112</v>
      </c>
      <c r="D20" s="9">
        <v>4</v>
      </c>
      <c r="E20" s="9"/>
      <c r="F20" s="9">
        <f>D20*E20</f>
        <v>0</v>
      </c>
    </row>
    <row r="21" spans="1:6" x14ac:dyDescent="0.25">
      <c r="A21" s="7"/>
      <c r="C21" s="8"/>
      <c r="D21" s="9"/>
      <c r="E21" s="9"/>
      <c r="F21" s="9"/>
    </row>
    <row r="22" spans="1:6" ht="30" x14ac:dyDescent="0.25">
      <c r="A22" s="7" t="s">
        <v>24</v>
      </c>
      <c r="B22" s="7" t="s">
        <v>176</v>
      </c>
      <c r="C22" s="8" t="s">
        <v>112</v>
      </c>
      <c r="D22" s="9">
        <v>2</v>
      </c>
      <c r="E22" s="9"/>
      <c r="F22" s="9">
        <f>D22*E22</f>
        <v>0</v>
      </c>
    </row>
    <row r="23" spans="1:6" x14ac:dyDescent="0.25">
      <c r="A23" s="7"/>
      <c r="B23" s="7"/>
      <c r="C23" s="8"/>
      <c r="D23" s="9"/>
      <c r="E23" s="9"/>
      <c r="F23" s="9"/>
    </row>
    <row r="24" spans="1:6" ht="30" x14ac:dyDescent="0.25">
      <c r="A24" s="7" t="s">
        <v>25</v>
      </c>
      <c r="B24" s="7" t="s">
        <v>177</v>
      </c>
      <c r="C24" s="8" t="s">
        <v>112</v>
      </c>
      <c r="D24" s="9">
        <v>1</v>
      </c>
      <c r="E24" s="9"/>
      <c r="F24" s="9">
        <f>D24*E24</f>
        <v>0</v>
      </c>
    </row>
    <row r="25" spans="1:6" x14ac:dyDescent="0.25">
      <c r="A25" s="7"/>
      <c r="B25" s="7"/>
      <c r="C25" s="8"/>
      <c r="D25" s="9"/>
      <c r="E25" s="9"/>
      <c r="F25" s="9"/>
    </row>
    <row r="26" spans="1:6" ht="45" customHeight="1" x14ac:dyDescent="0.25">
      <c r="A26" s="7" t="s">
        <v>26</v>
      </c>
      <c r="B26" s="7" t="s">
        <v>181</v>
      </c>
      <c r="C26" s="8" t="s">
        <v>112</v>
      </c>
      <c r="D26" s="9">
        <v>1</v>
      </c>
      <c r="E26" s="9"/>
      <c r="F26" s="9">
        <f>D26*E26</f>
        <v>0</v>
      </c>
    </row>
    <row r="27" spans="1:6" x14ac:dyDescent="0.25">
      <c r="A27" s="7"/>
      <c r="B27" s="7"/>
      <c r="C27" s="8"/>
      <c r="D27" s="9"/>
      <c r="E27" s="9"/>
      <c r="F27" s="9"/>
    </row>
    <row r="28" spans="1:6" ht="45" x14ac:dyDescent="0.25">
      <c r="A28" s="7" t="s">
        <v>27</v>
      </c>
      <c r="B28" s="7" t="s">
        <v>180</v>
      </c>
      <c r="C28" s="8" t="s">
        <v>112</v>
      </c>
      <c r="D28" s="9">
        <v>1</v>
      </c>
      <c r="E28" s="9"/>
      <c r="F28" s="9">
        <f>D28*E28</f>
        <v>0</v>
      </c>
    </row>
    <row r="29" spans="1:6" x14ac:dyDescent="0.25">
      <c r="A29" s="7"/>
      <c r="B29" s="7"/>
      <c r="C29" s="8"/>
      <c r="D29" s="9"/>
      <c r="E29" s="9"/>
      <c r="F29" s="9"/>
    </row>
    <row r="30" spans="1:6" ht="30" x14ac:dyDescent="0.25">
      <c r="A30" s="7" t="s">
        <v>28</v>
      </c>
      <c r="B30" s="7" t="s">
        <v>182</v>
      </c>
      <c r="C30" s="8" t="s">
        <v>112</v>
      </c>
      <c r="D30" s="9">
        <v>1</v>
      </c>
      <c r="E30" s="9"/>
      <c r="F30" s="9">
        <f>D30*E30</f>
        <v>0</v>
      </c>
    </row>
    <row r="31" spans="1:6" x14ac:dyDescent="0.25">
      <c r="A31" s="7"/>
      <c r="B31" s="7"/>
      <c r="C31" s="8"/>
      <c r="D31" s="9"/>
      <c r="E31" s="9"/>
      <c r="F31" s="9"/>
    </row>
    <row r="32" spans="1:6" ht="30" x14ac:dyDescent="0.25">
      <c r="A32" s="7" t="s">
        <v>29</v>
      </c>
      <c r="B32" s="7" t="s">
        <v>183</v>
      </c>
      <c r="C32" s="8" t="s">
        <v>112</v>
      </c>
      <c r="D32" s="9">
        <v>1</v>
      </c>
      <c r="E32" s="9"/>
      <c r="F32" s="9">
        <f>D32*E32</f>
        <v>0</v>
      </c>
    </row>
    <row r="33" spans="1:6" ht="15.75" thickBot="1" x14ac:dyDescent="0.3">
      <c r="A33" s="10"/>
      <c r="B33" s="10"/>
      <c r="C33" s="11"/>
      <c r="D33" s="12"/>
      <c r="E33" s="12"/>
      <c r="F33" s="12"/>
    </row>
    <row r="34" spans="1:6" x14ac:dyDescent="0.25">
      <c r="A34" s="4"/>
      <c r="B34" s="4" t="s">
        <v>70</v>
      </c>
      <c r="C34" s="5"/>
      <c r="D34" s="6"/>
      <c r="E34" s="6"/>
      <c r="F34" s="6">
        <f>SUM(F3:F33)</f>
        <v>0</v>
      </c>
    </row>
    <row r="36" spans="1:6" x14ac:dyDescent="0.25">
      <c r="B36" s="37" t="s">
        <v>151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CDC67-59BA-4AD6-BC0F-3C571DE82149}">
  <dimension ref="A2:F32"/>
  <sheetViews>
    <sheetView showZeros="0" view="pageBreakPreview" zoomScaleNormal="100" zoomScaleSheetLayoutView="100" workbookViewId="0"/>
  </sheetViews>
  <sheetFormatPr defaultRowHeight="15" x14ac:dyDescent="0.25"/>
  <cols>
    <col min="1" max="1" width="4.42578125" style="37" customWidth="1"/>
    <col min="2" max="2" width="42.85546875" style="37" customWidth="1"/>
    <col min="3" max="3" width="5" style="39" customWidth="1"/>
    <col min="4" max="5" width="10.5703125" style="39" customWidth="1"/>
    <col min="6" max="6" width="12.85546875" style="39" customWidth="1"/>
    <col min="7" max="16384" width="9.140625" style="34"/>
  </cols>
  <sheetData>
    <row r="2" spans="1:6" ht="15.75" thickBot="1" x14ac:dyDescent="0.3">
      <c r="A2" s="1" t="s">
        <v>54</v>
      </c>
      <c r="B2" s="1" t="s">
        <v>63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25">
      <c r="A3" s="7"/>
      <c r="B3" s="7"/>
      <c r="C3" s="8"/>
      <c r="D3" s="9"/>
      <c r="E3" s="9"/>
      <c r="F3" s="9"/>
    </row>
    <row r="4" spans="1:6" ht="30" x14ac:dyDescent="0.25">
      <c r="A4" s="7" t="s">
        <v>1</v>
      </c>
      <c r="B4" s="7" t="s">
        <v>145</v>
      </c>
      <c r="C4" s="8" t="s">
        <v>10</v>
      </c>
      <c r="D4" s="9">
        <v>245</v>
      </c>
      <c r="E4" s="9"/>
      <c r="F4" s="9">
        <f>D4*E4</f>
        <v>0</v>
      </c>
    </row>
    <row r="5" spans="1:6" x14ac:dyDescent="0.25">
      <c r="A5" s="7"/>
      <c r="B5" s="7"/>
      <c r="C5" s="8"/>
      <c r="D5" s="9"/>
      <c r="E5" s="9"/>
      <c r="F5" s="9">
        <f t="shared" ref="F5:F28" si="0">D5*E5</f>
        <v>0</v>
      </c>
    </row>
    <row r="6" spans="1:6" ht="45" customHeight="1" x14ac:dyDescent="0.25">
      <c r="A6" s="7" t="s">
        <v>2</v>
      </c>
      <c r="B6" s="7" t="s">
        <v>146</v>
      </c>
      <c r="C6" s="8" t="s">
        <v>112</v>
      </c>
      <c r="D6" s="9">
        <v>1</v>
      </c>
      <c r="E6" s="9"/>
      <c r="F6" s="9">
        <f t="shared" si="0"/>
        <v>0</v>
      </c>
    </row>
    <row r="7" spans="1:6" x14ac:dyDescent="0.25">
      <c r="A7" s="7"/>
      <c r="B7" s="7"/>
      <c r="C7" s="8"/>
      <c r="D7" s="9"/>
      <c r="E7" s="9"/>
      <c r="F7" s="9">
        <f t="shared" si="0"/>
        <v>0</v>
      </c>
    </row>
    <row r="8" spans="1:6" ht="45" customHeight="1" x14ac:dyDescent="0.25">
      <c r="A8" s="7" t="s">
        <v>3</v>
      </c>
      <c r="B8" s="7" t="s">
        <v>147</v>
      </c>
      <c r="C8" s="8" t="s">
        <v>112</v>
      </c>
      <c r="D8" s="9">
        <v>1</v>
      </c>
      <c r="E8" s="9"/>
      <c r="F8" s="9">
        <f t="shared" si="0"/>
        <v>0</v>
      </c>
    </row>
    <row r="9" spans="1:6" x14ac:dyDescent="0.25">
      <c r="A9" s="7"/>
      <c r="B9" s="7"/>
      <c r="C9" s="8"/>
      <c r="D9" s="9"/>
      <c r="E9" s="9"/>
      <c r="F9" s="9">
        <f t="shared" si="0"/>
        <v>0</v>
      </c>
    </row>
    <row r="10" spans="1:6" ht="60" x14ac:dyDescent="0.25">
      <c r="A10" s="7" t="s">
        <v>4</v>
      </c>
      <c r="B10" s="7" t="s">
        <v>152</v>
      </c>
      <c r="C10" s="8" t="s">
        <v>112</v>
      </c>
      <c r="D10" s="9">
        <v>1</v>
      </c>
      <c r="E10" s="9"/>
      <c r="F10" s="9">
        <f t="shared" si="0"/>
        <v>0</v>
      </c>
    </row>
    <row r="11" spans="1:6" x14ac:dyDescent="0.25">
      <c r="A11" s="7"/>
      <c r="B11" s="7"/>
      <c r="C11" s="8"/>
      <c r="D11" s="9"/>
      <c r="E11" s="9"/>
      <c r="F11" s="9">
        <f t="shared" si="0"/>
        <v>0</v>
      </c>
    </row>
    <row r="12" spans="1:6" x14ac:dyDescent="0.25">
      <c r="A12" s="7" t="s">
        <v>5</v>
      </c>
      <c r="B12" s="7" t="s">
        <v>149</v>
      </c>
      <c r="C12" s="8" t="s">
        <v>112</v>
      </c>
      <c r="D12" s="9">
        <v>1</v>
      </c>
      <c r="E12" s="9"/>
      <c r="F12" s="9">
        <f t="shared" si="0"/>
        <v>0</v>
      </c>
    </row>
    <row r="13" spans="1:6" x14ac:dyDescent="0.25">
      <c r="A13" s="7"/>
      <c r="B13" s="7"/>
      <c r="C13" s="8"/>
      <c r="D13" s="9"/>
      <c r="E13" s="9"/>
      <c r="F13" s="9">
        <f t="shared" si="0"/>
        <v>0</v>
      </c>
    </row>
    <row r="14" spans="1:6" ht="60" x14ac:dyDescent="0.25">
      <c r="A14" s="7" t="s">
        <v>6</v>
      </c>
      <c r="B14" s="7" t="s">
        <v>150</v>
      </c>
      <c r="C14" s="8" t="s">
        <v>112</v>
      </c>
      <c r="D14" s="9">
        <v>3</v>
      </c>
      <c r="E14" s="9"/>
      <c r="F14" s="9">
        <f t="shared" si="0"/>
        <v>0</v>
      </c>
    </row>
    <row r="15" spans="1:6" x14ac:dyDescent="0.25">
      <c r="A15" s="7"/>
      <c r="B15" s="7"/>
      <c r="C15" s="8"/>
      <c r="D15" s="9"/>
      <c r="E15" s="9"/>
      <c r="F15" s="9">
        <f t="shared" si="0"/>
        <v>0</v>
      </c>
    </row>
    <row r="16" spans="1:6" ht="45" customHeight="1" x14ac:dyDescent="0.25">
      <c r="A16" s="7" t="s">
        <v>7</v>
      </c>
      <c r="B16" s="7" t="s">
        <v>312</v>
      </c>
      <c r="C16" s="8" t="s">
        <v>10</v>
      </c>
      <c r="D16" s="9">
        <v>285</v>
      </c>
      <c r="E16" s="9"/>
      <c r="F16" s="9">
        <f t="shared" si="0"/>
        <v>0</v>
      </c>
    </row>
    <row r="17" spans="1:6" x14ac:dyDescent="0.25">
      <c r="A17" s="7"/>
      <c r="B17" s="7"/>
      <c r="C17" s="8"/>
      <c r="D17" s="9"/>
      <c r="E17" s="9"/>
      <c r="F17" s="9">
        <f t="shared" si="0"/>
        <v>0</v>
      </c>
    </row>
    <row r="18" spans="1:6" ht="45" x14ac:dyDescent="0.25">
      <c r="A18" s="7" t="s">
        <v>8</v>
      </c>
      <c r="B18" s="7" t="s">
        <v>311</v>
      </c>
      <c r="C18" s="8" t="s">
        <v>112</v>
      </c>
      <c r="D18" s="9">
        <v>6</v>
      </c>
      <c r="E18" s="9"/>
      <c r="F18" s="9">
        <f t="shared" si="0"/>
        <v>0</v>
      </c>
    </row>
    <row r="19" spans="1:6" x14ac:dyDescent="0.25">
      <c r="A19" s="7"/>
      <c r="B19" s="7"/>
      <c r="C19" s="8"/>
      <c r="D19" s="9"/>
      <c r="E19" s="9"/>
      <c r="F19" s="9">
        <f t="shared" si="0"/>
        <v>0</v>
      </c>
    </row>
    <row r="20" spans="1:6" ht="60" customHeight="1" x14ac:dyDescent="0.25">
      <c r="A20" s="7" t="s">
        <v>22</v>
      </c>
      <c r="B20" s="7" t="s">
        <v>153</v>
      </c>
      <c r="C20" s="8" t="s">
        <v>10</v>
      </c>
      <c r="D20" s="9">
        <v>615</v>
      </c>
      <c r="E20" s="9"/>
      <c r="F20" s="9">
        <f t="shared" si="0"/>
        <v>0</v>
      </c>
    </row>
    <row r="21" spans="1:6" x14ac:dyDescent="0.25">
      <c r="A21" s="7"/>
      <c r="B21" s="7"/>
      <c r="C21" s="8"/>
      <c r="D21" s="9"/>
      <c r="E21" s="9"/>
      <c r="F21" s="9">
        <f t="shared" si="0"/>
        <v>0</v>
      </c>
    </row>
    <row r="22" spans="1:6" ht="60" customHeight="1" x14ac:dyDescent="0.25">
      <c r="A22" s="7" t="s">
        <v>24</v>
      </c>
      <c r="B22" s="7" t="s">
        <v>373</v>
      </c>
      <c r="C22" s="8" t="s">
        <v>10</v>
      </c>
      <c r="D22" s="9">
        <v>354</v>
      </c>
      <c r="E22" s="9"/>
      <c r="F22" s="9">
        <f t="shared" si="0"/>
        <v>0</v>
      </c>
    </row>
    <row r="23" spans="1:6" x14ac:dyDescent="0.25">
      <c r="A23" s="7"/>
      <c r="B23" s="7"/>
      <c r="C23" s="8"/>
      <c r="D23" s="9"/>
      <c r="E23" s="9"/>
      <c r="F23" s="9">
        <f t="shared" si="0"/>
        <v>0</v>
      </c>
    </row>
    <row r="24" spans="1:6" ht="60" customHeight="1" x14ac:dyDescent="0.25">
      <c r="A24" s="7" t="s">
        <v>25</v>
      </c>
      <c r="B24" s="7" t="s">
        <v>374</v>
      </c>
      <c r="C24" s="8" t="s">
        <v>10</v>
      </c>
      <c r="D24" s="9">
        <v>140</v>
      </c>
      <c r="E24" s="9"/>
      <c r="F24" s="9">
        <f t="shared" si="0"/>
        <v>0</v>
      </c>
    </row>
    <row r="25" spans="1:6" x14ac:dyDescent="0.25">
      <c r="A25" s="7"/>
      <c r="B25" s="7"/>
      <c r="C25" s="8"/>
      <c r="D25" s="9"/>
      <c r="E25" s="9"/>
      <c r="F25" s="9">
        <f t="shared" si="0"/>
        <v>0</v>
      </c>
    </row>
    <row r="26" spans="1:6" ht="60" x14ac:dyDescent="0.25">
      <c r="A26" s="7" t="s">
        <v>26</v>
      </c>
      <c r="B26" s="7" t="s">
        <v>146</v>
      </c>
      <c r="C26" s="8" t="s">
        <v>112</v>
      </c>
      <c r="D26" s="9">
        <v>8</v>
      </c>
      <c r="E26" s="9"/>
      <c r="F26" s="9">
        <f t="shared" si="0"/>
        <v>0</v>
      </c>
    </row>
    <row r="27" spans="1:6" x14ac:dyDescent="0.25">
      <c r="A27" s="7"/>
      <c r="B27" s="7"/>
      <c r="C27" s="8"/>
      <c r="D27" s="9"/>
      <c r="E27" s="9"/>
      <c r="F27" s="9">
        <f t="shared" si="0"/>
        <v>0</v>
      </c>
    </row>
    <row r="28" spans="1:6" ht="60" x14ac:dyDescent="0.25">
      <c r="A28" s="7">
        <v>13</v>
      </c>
      <c r="B28" s="7" t="s">
        <v>375</v>
      </c>
      <c r="C28" s="8" t="s">
        <v>112</v>
      </c>
      <c r="D28" s="9">
        <v>6</v>
      </c>
      <c r="E28" s="9"/>
      <c r="F28" s="9">
        <f t="shared" si="0"/>
        <v>0</v>
      </c>
    </row>
    <row r="29" spans="1:6" ht="15.75" thickBot="1" x14ac:dyDescent="0.3">
      <c r="A29" s="10"/>
      <c r="B29" s="10"/>
      <c r="C29" s="11"/>
      <c r="D29" s="12"/>
      <c r="E29" s="12"/>
      <c r="F29" s="12"/>
    </row>
    <row r="30" spans="1:6" x14ac:dyDescent="0.25">
      <c r="A30" s="4"/>
      <c r="B30" s="4" t="s">
        <v>69</v>
      </c>
      <c r="C30" s="5"/>
      <c r="D30" s="6"/>
      <c r="E30" s="6"/>
      <c r="F30" s="6">
        <f>SUM(F3:F29)</f>
        <v>0</v>
      </c>
    </row>
    <row r="32" spans="1:6" x14ac:dyDescent="0.25">
      <c r="B32" s="37" t="s">
        <v>151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761D6-2522-4256-B1B0-CCD7C4259FD7}">
  <dimension ref="A2:F20"/>
  <sheetViews>
    <sheetView showZeros="0" view="pageBreakPreview" zoomScaleNormal="100" zoomScaleSheetLayoutView="100" workbookViewId="0"/>
  </sheetViews>
  <sheetFormatPr defaultRowHeight="15" x14ac:dyDescent="0.25"/>
  <cols>
    <col min="1" max="1" width="4.42578125" style="37" customWidth="1"/>
    <col min="2" max="2" width="42.85546875" style="37" customWidth="1"/>
    <col min="3" max="3" width="5" style="39" customWidth="1"/>
    <col min="4" max="5" width="10.5703125" style="39" customWidth="1"/>
    <col min="6" max="6" width="12.85546875" style="39" customWidth="1"/>
    <col min="7" max="16384" width="9.140625" style="34"/>
  </cols>
  <sheetData>
    <row r="2" spans="1:6" ht="15.75" thickBot="1" x14ac:dyDescent="0.3">
      <c r="A2" s="1" t="s">
        <v>55</v>
      </c>
      <c r="B2" s="1" t="s">
        <v>62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25">
      <c r="A3" s="7"/>
      <c r="B3" s="7"/>
      <c r="C3" s="8"/>
      <c r="D3" s="9"/>
      <c r="E3" s="9"/>
      <c r="F3" s="9"/>
    </row>
    <row r="4" spans="1:6" ht="30" x14ac:dyDescent="0.25">
      <c r="A4" s="7" t="s">
        <v>1</v>
      </c>
      <c r="B4" s="7" t="s">
        <v>154</v>
      </c>
      <c r="C4" s="8" t="s">
        <v>10</v>
      </c>
      <c r="D4" s="9">
        <v>450</v>
      </c>
      <c r="E4" s="9"/>
      <c r="F4" s="9">
        <f>D4*E4</f>
        <v>0</v>
      </c>
    </row>
    <row r="5" spans="1:6" x14ac:dyDescent="0.25">
      <c r="A5" s="7"/>
      <c r="B5" s="7"/>
      <c r="C5" s="8"/>
      <c r="D5" s="9"/>
      <c r="E5" s="9"/>
      <c r="F5" s="9"/>
    </row>
    <row r="6" spans="1:6" ht="30" x14ac:dyDescent="0.25">
      <c r="A6" s="7" t="s">
        <v>2</v>
      </c>
      <c r="B6" s="7" t="s">
        <v>144</v>
      </c>
      <c r="C6" s="8" t="s">
        <v>10</v>
      </c>
      <c r="D6" s="9">
        <v>450</v>
      </c>
      <c r="E6" s="9"/>
      <c r="F6" s="9">
        <f>D6*E6</f>
        <v>0</v>
      </c>
    </row>
    <row r="7" spans="1:6" x14ac:dyDescent="0.25">
      <c r="A7" s="7"/>
      <c r="B7" s="7"/>
      <c r="C7" s="8"/>
      <c r="D7" s="9"/>
      <c r="E7" s="9"/>
      <c r="F7" s="9"/>
    </row>
    <row r="8" spans="1:6" ht="57.75" customHeight="1" x14ac:dyDescent="0.25">
      <c r="A8" s="7" t="s">
        <v>3</v>
      </c>
      <c r="B8" s="7" t="s">
        <v>266</v>
      </c>
      <c r="C8" s="8" t="s">
        <v>112</v>
      </c>
      <c r="D8" s="9">
        <v>20</v>
      </c>
      <c r="E8" s="9"/>
      <c r="F8" s="9">
        <f>D8*E8</f>
        <v>0</v>
      </c>
    </row>
    <row r="9" spans="1:6" x14ac:dyDescent="0.25">
      <c r="A9" s="7"/>
      <c r="B9" s="7"/>
      <c r="C9" s="8"/>
      <c r="D9" s="9"/>
      <c r="E9" s="9"/>
      <c r="F9" s="9"/>
    </row>
    <row r="10" spans="1:6" ht="57.75" customHeight="1" x14ac:dyDescent="0.25">
      <c r="A10" s="7" t="s">
        <v>3</v>
      </c>
      <c r="B10" s="7" t="s">
        <v>270</v>
      </c>
      <c r="C10" s="8" t="s">
        <v>112</v>
      </c>
      <c r="D10" s="9">
        <v>12</v>
      </c>
      <c r="E10" s="9"/>
      <c r="F10" s="9">
        <f>D10*E10</f>
        <v>0</v>
      </c>
    </row>
    <row r="11" spans="1:6" x14ac:dyDescent="0.25">
      <c r="A11" s="7"/>
      <c r="B11" s="7"/>
      <c r="C11" s="8"/>
      <c r="D11" s="9"/>
      <c r="E11" s="9"/>
      <c r="F11" s="9"/>
    </row>
    <row r="12" spans="1:6" ht="60" x14ac:dyDescent="0.25">
      <c r="A12" s="7" t="s">
        <v>4</v>
      </c>
      <c r="B12" s="7" t="s">
        <v>271</v>
      </c>
      <c r="C12" s="8" t="s">
        <v>112</v>
      </c>
      <c r="D12" s="9">
        <v>7</v>
      </c>
      <c r="E12" s="9"/>
      <c r="F12" s="9">
        <f>D12*E12</f>
        <v>0</v>
      </c>
    </row>
    <row r="13" spans="1:6" x14ac:dyDescent="0.25">
      <c r="A13" s="7"/>
      <c r="B13" s="7"/>
      <c r="C13" s="8"/>
      <c r="D13" s="9"/>
      <c r="E13" s="9"/>
      <c r="F13" s="9"/>
    </row>
    <row r="14" spans="1:6" ht="45" x14ac:dyDescent="0.25">
      <c r="A14" s="7" t="s">
        <v>5</v>
      </c>
      <c r="B14" s="7" t="s">
        <v>272</v>
      </c>
      <c r="C14" s="8" t="s">
        <v>112</v>
      </c>
      <c r="D14" s="9">
        <v>12</v>
      </c>
      <c r="E14" s="9"/>
      <c r="F14" s="9">
        <f>D14*E14</f>
        <v>0</v>
      </c>
    </row>
    <row r="15" spans="1:6" x14ac:dyDescent="0.25">
      <c r="B15" s="7"/>
      <c r="C15" s="8"/>
      <c r="D15" s="9"/>
      <c r="E15" s="9"/>
      <c r="F15" s="9"/>
    </row>
    <row r="16" spans="1:6" ht="45" x14ac:dyDescent="0.25">
      <c r="A16" s="37" t="s">
        <v>6</v>
      </c>
      <c r="B16" s="7" t="s">
        <v>273</v>
      </c>
      <c r="C16" s="8" t="s">
        <v>112</v>
      </c>
      <c r="D16" s="9">
        <v>20</v>
      </c>
      <c r="E16" s="9"/>
      <c r="F16" s="9">
        <f>D16*E16</f>
        <v>0</v>
      </c>
    </row>
    <row r="17" spans="1:6" ht="15.75" thickBot="1" x14ac:dyDescent="0.3">
      <c r="A17" s="10"/>
      <c r="B17" s="10"/>
      <c r="C17" s="11"/>
      <c r="D17" s="12"/>
      <c r="E17" s="12"/>
      <c r="F17" s="12"/>
    </row>
    <row r="18" spans="1:6" x14ac:dyDescent="0.25">
      <c r="A18" s="4"/>
      <c r="B18" s="4" t="s">
        <v>68</v>
      </c>
      <c r="C18" s="5"/>
      <c r="D18" s="6"/>
      <c r="E18" s="6"/>
      <c r="F18" s="6">
        <f>SUM(F3:F17)</f>
        <v>0</v>
      </c>
    </row>
    <row r="20" spans="1:6" x14ac:dyDescent="0.25">
      <c r="B20" s="37" t="s">
        <v>151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1474D-00DE-457D-8ADF-53835CEE13D0}">
  <dimension ref="A2:F61"/>
  <sheetViews>
    <sheetView showZeros="0" view="pageBreakPreview" zoomScaleNormal="100" zoomScaleSheetLayoutView="100" workbookViewId="0"/>
  </sheetViews>
  <sheetFormatPr defaultColWidth="9" defaultRowHeight="15" x14ac:dyDescent="0.25"/>
  <cols>
    <col min="1" max="1" width="4.42578125" style="37" customWidth="1"/>
    <col min="2" max="2" width="42.85546875" style="37" customWidth="1"/>
    <col min="3" max="3" width="5" style="39" customWidth="1"/>
    <col min="4" max="5" width="10.5703125" style="39" customWidth="1"/>
    <col min="6" max="6" width="12.85546875" style="39" customWidth="1"/>
    <col min="7" max="16384" width="9" style="34"/>
  </cols>
  <sheetData>
    <row r="2" spans="1:6" ht="30.75" thickBot="1" x14ac:dyDescent="0.3">
      <c r="A2" s="1" t="s">
        <v>56</v>
      </c>
      <c r="B2" s="1" t="s">
        <v>378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25">
      <c r="A3" s="7"/>
      <c r="B3" s="7"/>
      <c r="C3" s="8"/>
      <c r="D3" s="9"/>
      <c r="E3" s="9"/>
      <c r="F3" s="9"/>
    </row>
    <row r="4" spans="1:6" ht="60" x14ac:dyDescent="0.25">
      <c r="A4" s="7" t="s">
        <v>1</v>
      </c>
      <c r="B4" s="7" t="s">
        <v>324</v>
      </c>
      <c r="C4" s="8" t="s">
        <v>225</v>
      </c>
      <c r="D4" s="9">
        <v>130</v>
      </c>
      <c r="E4" s="9"/>
      <c r="F4" s="9">
        <f>D4*E4</f>
        <v>0</v>
      </c>
    </row>
    <row r="5" spans="1:6" x14ac:dyDescent="0.25">
      <c r="A5" s="7"/>
      <c r="B5" s="7"/>
      <c r="C5" s="8"/>
      <c r="D5" s="9"/>
      <c r="E5" s="9"/>
      <c r="F5" s="9">
        <f t="shared" ref="F5:F58" si="0">D5*E5</f>
        <v>0</v>
      </c>
    </row>
    <row r="6" spans="1:6" ht="45" x14ac:dyDescent="0.25">
      <c r="A6" s="7" t="s">
        <v>2</v>
      </c>
      <c r="B6" s="7" t="s">
        <v>325</v>
      </c>
      <c r="C6" s="8" t="s">
        <v>12</v>
      </c>
      <c r="D6" s="9">
        <v>1</v>
      </c>
      <c r="E6" s="9"/>
      <c r="F6" s="9">
        <f t="shared" si="0"/>
        <v>0</v>
      </c>
    </row>
    <row r="7" spans="1:6" x14ac:dyDescent="0.25">
      <c r="A7" s="7"/>
      <c r="B7" s="7"/>
      <c r="C7" s="8"/>
      <c r="D7" s="9"/>
      <c r="E7" s="9"/>
      <c r="F7" s="9">
        <f t="shared" si="0"/>
        <v>0</v>
      </c>
    </row>
    <row r="8" spans="1:6" ht="60" x14ac:dyDescent="0.25">
      <c r="A8" s="7" t="s">
        <v>3</v>
      </c>
      <c r="B8" s="7" t="s">
        <v>326</v>
      </c>
      <c r="C8" s="8" t="s">
        <v>18</v>
      </c>
      <c r="D8" s="9">
        <v>30</v>
      </c>
      <c r="E8" s="9"/>
      <c r="F8" s="9">
        <f t="shared" si="0"/>
        <v>0</v>
      </c>
    </row>
    <row r="9" spans="1:6" x14ac:dyDescent="0.25">
      <c r="A9" s="7"/>
      <c r="B9" s="7"/>
      <c r="C9" s="8"/>
      <c r="D9" s="9"/>
      <c r="E9" s="9"/>
      <c r="F9" s="9">
        <f t="shared" si="0"/>
        <v>0</v>
      </c>
    </row>
    <row r="10" spans="1:6" ht="60" x14ac:dyDescent="0.25">
      <c r="A10" s="7" t="s">
        <v>4</v>
      </c>
      <c r="B10" s="7" t="s">
        <v>335</v>
      </c>
      <c r="C10" s="8" t="s">
        <v>18</v>
      </c>
      <c r="D10" s="9">
        <v>260</v>
      </c>
      <c r="E10" s="9"/>
      <c r="F10" s="9">
        <f t="shared" si="0"/>
        <v>0</v>
      </c>
    </row>
    <row r="11" spans="1:6" x14ac:dyDescent="0.25">
      <c r="A11" s="7"/>
      <c r="B11" s="7"/>
      <c r="C11" s="8"/>
      <c r="D11" s="9"/>
      <c r="E11" s="9"/>
      <c r="F11" s="9">
        <f t="shared" si="0"/>
        <v>0</v>
      </c>
    </row>
    <row r="12" spans="1:6" ht="60" x14ac:dyDescent="0.25">
      <c r="A12" s="7" t="s">
        <v>5</v>
      </c>
      <c r="B12" s="7" t="s">
        <v>336</v>
      </c>
      <c r="C12" s="8" t="s">
        <v>18</v>
      </c>
      <c r="D12" s="9">
        <v>195</v>
      </c>
      <c r="E12" s="9"/>
      <c r="F12" s="9">
        <f t="shared" ref="F12" si="1">D12*E12</f>
        <v>0</v>
      </c>
    </row>
    <row r="13" spans="1:6" x14ac:dyDescent="0.25">
      <c r="A13" s="7"/>
      <c r="B13" s="7"/>
      <c r="C13" s="8"/>
      <c r="D13" s="9"/>
      <c r="E13" s="9"/>
      <c r="F13" s="9"/>
    </row>
    <row r="14" spans="1:6" ht="45" x14ac:dyDescent="0.25">
      <c r="A14" s="7" t="s">
        <v>6</v>
      </c>
      <c r="B14" s="7" t="s">
        <v>327</v>
      </c>
      <c r="C14" s="8" t="s">
        <v>19</v>
      </c>
      <c r="D14" s="9">
        <v>180</v>
      </c>
      <c r="E14" s="9"/>
      <c r="F14" s="9">
        <f t="shared" si="0"/>
        <v>0</v>
      </c>
    </row>
    <row r="15" spans="1:6" x14ac:dyDescent="0.25">
      <c r="A15" s="7"/>
      <c r="B15" s="7"/>
      <c r="C15" s="8"/>
      <c r="D15" s="9"/>
      <c r="E15" s="9"/>
      <c r="F15" s="9">
        <f t="shared" si="0"/>
        <v>0</v>
      </c>
    </row>
    <row r="16" spans="1:6" ht="105" x14ac:dyDescent="0.25">
      <c r="A16" s="7" t="s">
        <v>7</v>
      </c>
      <c r="B16" s="7" t="s">
        <v>328</v>
      </c>
      <c r="C16" s="8" t="s">
        <v>18</v>
      </c>
      <c r="D16" s="9">
        <v>25</v>
      </c>
      <c r="E16" s="9"/>
      <c r="F16" s="9">
        <f t="shared" si="0"/>
        <v>0</v>
      </c>
    </row>
    <row r="17" spans="1:6" x14ac:dyDescent="0.25">
      <c r="A17" s="7"/>
      <c r="B17" s="7"/>
      <c r="C17" s="8"/>
      <c r="D17" s="9"/>
      <c r="E17" s="9"/>
      <c r="F17" s="9">
        <f t="shared" si="0"/>
        <v>0</v>
      </c>
    </row>
    <row r="18" spans="1:6" ht="180" x14ac:dyDescent="0.25">
      <c r="A18" s="7" t="s">
        <v>8</v>
      </c>
      <c r="B18" s="7" t="s">
        <v>329</v>
      </c>
      <c r="C18" s="8" t="s">
        <v>18</v>
      </c>
      <c r="D18" s="9">
        <v>95</v>
      </c>
      <c r="E18" s="9"/>
      <c r="F18" s="9">
        <f t="shared" si="0"/>
        <v>0</v>
      </c>
    </row>
    <row r="19" spans="1:6" x14ac:dyDescent="0.25">
      <c r="A19" s="7"/>
      <c r="B19" s="7"/>
      <c r="C19" s="8"/>
      <c r="D19" s="9"/>
      <c r="E19" s="9"/>
      <c r="F19" s="9">
        <f t="shared" si="0"/>
        <v>0</v>
      </c>
    </row>
    <row r="20" spans="1:6" ht="105" x14ac:dyDescent="0.25">
      <c r="A20" s="7" t="s">
        <v>22</v>
      </c>
      <c r="B20" s="7" t="s">
        <v>330</v>
      </c>
      <c r="C20" s="8" t="s">
        <v>18</v>
      </c>
      <c r="D20" s="9">
        <v>380</v>
      </c>
      <c r="E20" s="9"/>
      <c r="F20" s="9">
        <f t="shared" si="0"/>
        <v>0</v>
      </c>
    </row>
    <row r="21" spans="1:6" x14ac:dyDescent="0.25">
      <c r="A21" s="7"/>
      <c r="B21" s="7"/>
      <c r="C21" s="8"/>
      <c r="D21" s="9"/>
      <c r="E21" s="9"/>
      <c r="F21" s="9">
        <f t="shared" si="0"/>
        <v>0</v>
      </c>
    </row>
    <row r="22" spans="1:6" ht="30" x14ac:dyDescent="0.25">
      <c r="A22" s="7" t="s">
        <v>24</v>
      </c>
      <c r="B22" s="7" t="s">
        <v>331</v>
      </c>
      <c r="C22" s="8" t="s">
        <v>19</v>
      </c>
      <c r="D22" s="9">
        <v>600</v>
      </c>
      <c r="E22" s="9"/>
      <c r="F22" s="9">
        <f t="shared" si="0"/>
        <v>0</v>
      </c>
    </row>
    <row r="23" spans="1:6" x14ac:dyDescent="0.25">
      <c r="A23" s="7"/>
      <c r="B23" s="7"/>
      <c r="C23" s="8"/>
      <c r="D23" s="9"/>
      <c r="E23" s="9"/>
      <c r="F23" s="9">
        <f t="shared" si="0"/>
        <v>0</v>
      </c>
    </row>
    <row r="24" spans="1:6" ht="60" x14ac:dyDescent="0.25">
      <c r="A24" s="7" t="s">
        <v>25</v>
      </c>
      <c r="B24" s="7" t="s">
        <v>334</v>
      </c>
      <c r="C24" s="8" t="s">
        <v>10</v>
      </c>
      <c r="D24" s="9">
        <v>300</v>
      </c>
      <c r="E24" s="9"/>
      <c r="F24" s="9">
        <f t="shared" si="0"/>
        <v>0</v>
      </c>
    </row>
    <row r="25" spans="1:6" x14ac:dyDescent="0.25">
      <c r="A25" s="7"/>
      <c r="B25" s="7"/>
      <c r="C25" s="8"/>
      <c r="D25" s="9"/>
      <c r="E25" s="9"/>
      <c r="F25" s="9">
        <f t="shared" si="0"/>
        <v>0</v>
      </c>
    </row>
    <row r="26" spans="1:6" ht="60" x14ac:dyDescent="0.25">
      <c r="A26" s="7" t="s">
        <v>26</v>
      </c>
      <c r="B26" s="7" t="s">
        <v>332</v>
      </c>
      <c r="C26" s="8" t="s">
        <v>12</v>
      </c>
      <c r="D26" s="9">
        <v>1</v>
      </c>
      <c r="E26" s="9"/>
      <c r="F26" s="9">
        <f t="shared" si="0"/>
        <v>0</v>
      </c>
    </row>
    <row r="27" spans="1:6" x14ac:dyDescent="0.25">
      <c r="A27" s="7"/>
      <c r="B27" s="7"/>
      <c r="C27" s="8"/>
      <c r="D27" s="9"/>
      <c r="E27" s="9"/>
      <c r="F27" s="9">
        <f t="shared" si="0"/>
        <v>0</v>
      </c>
    </row>
    <row r="28" spans="1:6" ht="45" x14ac:dyDescent="0.25">
      <c r="A28" s="7" t="s">
        <v>27</v>
      </c>
      <c r="B28" s="7" t="s">
        <v>341</v>
      </c>
      <c r="C28" s="8" t="s">
        <v>18</v>
      </c>
      <c r="D28" s="9">
        <v>105</v>
      </c>
      <c r="E28" s="9"/>
      <c r="F28" s="9">
        <f t="shared" si="0"/>
        <v>0</v>
      </c>
    </row>
    <row r="29" spans="1:6" x14ac:dyDescent="0.25">
      <c r="A29" s="7"/>
      <c r="B29" s="7"/>
      <c r="C29" s="8"/>
      <c r="D29" s="9"/>
      <c r="E29" s="9"/>
      <c r="F29" s="9">
        <f t="shared" si="0"/>
        <v>0</v>
      </c>
    </row>
    <row r="30" spans="1:6" x14ac:dyDescent="0.25">
      <c r="A30" s="7" t="s">
        <v>28</v>
      </c>
      <c r="B30" s="7" t="s">
        <v>333</v>
      </c>
      <c r="C30" s="8" t="s">
        <v>337</v>
      </c>
      <c r="D30" s="9">
        <v>10</v>
      </c>
      <c r="E30" s="9"/>
      <c r="F30" s="9">
        <f t="shared" si="0"/>
        <v>0</v>
      </c>
    </row>
    <row r="31" spans="1:6" x14ac:dyDescent="0.25">
      <c r="A31" s="7"/>
      <c r="B31" s="7"/>
      <c r="C31" s="8"/>
      <c r="D31" s="9"/>
      <c r="E31" s="9"/>
      <c r="F31" s="9">
        <f t="shared" si="0"/>
        <v>0</v>
      </c>
    </row>
    <row r="32" spans="1:6" ht="45" x14ac:dyDescent="0.25">
      <c r="A32" s="7" t="s">
        <v>29</v>
      </c>
      <c r="B32" s="7" t="s">
        <v>370</v>
      </c>
      <c r="C32" s="8" t="s">
        <v>18</v>
      </c>
      <c r="D32" s="9">
        <v>455</v>
      </c>
      <c r="E32" s="9"/>
      <c r="F32" s="9">
        <f t="shared" si="0"/>
        <v>0</v>
      </c>
    </row>
    <row r="33" spans="1:6" x14ac:dyDescent="0.25">
      <c r="A33" s="7"/>
      <c r="B33" s="7"/>
      <c r="C33" s="8"/>
      <c r="D33" s="9"/>
      <c r="E33" s="9"/>
      <c r="F33" s="9">
        <f t="shared" si="0"/>
        <v>0</v>
      </c>
    </row>
    <row r="34" spans="1:6" ht="75" x14ac:dyDescent="0.25">
      <c r="A34" s="7" t="s">
        <v>30</v>
      </c>
      <c r="B34" s="7" t="s">
        <v>381</v>
      </c>
      <c r="C34" s="8" t="s">
        <v>10</v>
      </c>
      <c r="D34" s="9">
        <v>160</v>
      </c>
      <c r="E34" s="9"/>
      <c r="F34" s="9">
        <f t="shared" si="0"/>
        <v>0</v>
      </c>
    </row>
    <row r="35" spans="1:6" x14ac:dyDescent="0.25">
      <c r="A35" s="7"/>
      <c r="B35" s="7"/>
      <c r="C35" s="8"/>
      <c r="D35" s="9"/>
      <c r="E35" s="9"/>
      <c r="F35" s="9">
        <f t="shared" si="0"/>
        <v>0</v>
      </c>
    </row>
    <row r="36" spans="1:6" ht="45" x14ac:dyDescent="0.25">
      <c r="A36" s="7" t="s">
        <v>31</v>
      </c>
      <c r="B36" s="7" t="s">
        <v>382</v>
      </c>
      <c r="C36" s="8" t="s">
        <v>10</v>
      </c>
      <c r="D36" s="9">
        <v>160</v>
      </c>
      <c r="E36" s="9"/>
      <c r="F36" s="9">
        <f t="shared" si="0"/>
        <v>0</v>
      </c>
    </row>
    <row r="37" spans="1:6" x14ac:dyDescent="0.25">
      <c r="A37" s="7"/>
      <c r="B37" s="7"/>
      <c r="C37" s="8"/>
      <c r="D37" s="9"/>
      <c r="E37" s="9"/>
      <c r="F37" s="9">
        <f t="shared" si="0"/>
        <v>0</v>
      </c>
    </row>
    <row r="38" spans="1:6" ht="30" x14ac:dyDescent="0.25">
      <c r="A38" s="7" t="s">
        <v>32</v>
      </c>
      <c r="B38" s="7" t="s">
        <v>383</v>
      </c>
      <c r="C38" s="8" t="s">
        <v>10</v>
      </c>
      <c r="D38" s="9">
        <v>160</v>
      </c>
      <c r="E38" s="9"/>
      <c r="F38" s="9">
        <f t="shared" si="0"/>
        <v>0</v>
      </c>
    </row>
    <row r="39" spans="1:6" x14ac:dyDescent="0.25">
      <c r="A39" s="7"/>
      <c r="B39" s="7"/>
      <c r="C39" s="8"/>
      <c r="D39" s="9"/>
      <c r="E39" s="9"/>
      <c r="F39" s="9">
        <f t="shared" si="0"/>
        <v>0</v>
      </c>
    </row>
    <row r="40" spans="1:6" ht="60" x14ac:dyDescent="0.25">
      <c r="A40" s="7" t="s">
        <v>33</v>
      </c>
      <c r="B40" s="7" t="s">
        <v>384</v>
      </c>
      <c r="C40" s="8" t="s">
        <v>10</v>
      </c>
      <c r="D40" s="9">
        <v>160</v>
      </c>
      <c r="E40" s="9"/>
      <c r="F40" s="9">
        <f t="shared" si="0"/>
        <v>0</v>
      </c>
    </row>
    <row r="41" spans="1:6" x14ac:dyDescent="0.25">
      <c r="A41" s="7"/>
      <c r="B41" s="7"/>
      <c r="C41" s="8"/>
      <c r="D41" s="9"/>
      <c r="E41" s="9"/>
      <c r="F41" s="9">
        <f t="shared" si="0"/>
        <v>0</v>
      </c>
    </row>
    <row r="42" spans="1:6" ht="60" x14ac:dyDescent="0.25">
      <c r="A42" s="7" t="s">
        <v>34</v>
      </c>
      <c r="B42" s="7" t="s">
        <v>385</v>
      </c>
      <c r="C42" s="8" t="s">
        <v>12</v>
      </c>
      <c r="D42" s="9">
        <v>1</v>
      </c>
      <c r="E42" s="9"/>
      <c r="F42" s="9">
        <f t="shared" si="0"/>
        <v>0</v>
      </c>
    </row>
    <row r="43" spans="1:6" x14ac:dyDescent="0.25">
      <c r="A43" s="7"/>
      <c r="B43" s="7"/>
      <c r="C43" s="8"/>
      <c r="D43" s="9"/>
      <c r="E43" s="9"/>
      <c r="F43" s="9">
        <f t="shared" si="0"/>
        <v>0</v>
      </c>
    </row>
    <row r="44" spans="1:6" x14ac:dyDescent="0.25">
      <c r="A44" s="7"/>
      <c r="B44" s="7" t="s">
        <v>386</v>
      </c>
      <c r="C44" s="8"/>
      <c r="D44" s="9"/>
      <c r="E44" s="9"/>
      <c r="F44" s="9">
        <f t="shared" si="0"/>
        <v>0</v>
      </c>
    </row>
    <row r="45" spans="1:6" ht="90" x14ac:dyDescent="0.25">
      <c r="A45" s="7" t="s">
        <v>117</v>
      </c>
      <c r="B45" s="7" t="s">
        <v>387</v>
      </c>
      <c r="C45" s="8" t="s">
        <v>112</v>
      </c>
      <c r="D45" s="9">
        <v>2</v>
      </c>
      <c r="E45" s="9"/>
      <c r="F45" s="9">
        <f t="shared" si="0"/>
        <v>0</v>
      </c>
    </row>
    <row r="46" spans="1:6" x14ac:dyDescent="0.25">
      <c r="A46" s="7"/>
      <c r="B46" s="7"/>
      <c r="C46" s="8"/>
      <c r="D46" s="9"/>
      <c r="E46" s="9"/>
      <c r="F46" s="9">
        <f t="shared" si="0"/>
        <v>0</v>
      </c>
    </row>
    <row r="47" spans="1:6" ht="90" x14ac:dyDescent="0.25">
      <c r="A47" s="7" t="s">
        <v>118</v>
      </c>
      <c r="B47" s="7" t="s">
        <v>390</v>
      </c>
      <c r="C47" s="8" t="s">
        <v>112</v>
      </c>
      <c r="D47" s="9">
        <v>2</v>
      </c>
      <c r="E47" s="9"/>
      <c r="F47" s="9">
        <f t="shared" si="0"/>
        <v>0</v>
      </c>
    </row>
    <row r="48" spans="1:6" x14ac:dyDescent="0.25">
      <c r="A48" s="7"/>
      <c r="B48" s="7"/>
      <c r="C48" s="8"/>
      <c r="D48" s="9"/>
      <c r="E48" s="9"/>
      <c r="F48" s="9">
        <f t="shared" si="0"/>
        <v>0</v>
      </c>
    </row>
    <row r="49" spans="1:6" ht="90" x14ac:dyDescent="0.25">
      <c r="A49" s="7" t="s">
        <v>119</v>
      </c>
      <c r="B49" s="7" t="s">
        <v>389</v>
      </c>
      <c r="C49" s="8" t="s">
        <v>112</v>
      </c>
      <c r="D49" s="9">
        <v>2</v>
      </c>
      <c r="E49" s="9"/>
      <c r="F49" s="9">
        <f t="shared" si="0"/>
        <v>0</v>
      </c>
    </row>
    <row r="50" spans="1:6" x14ac:dyDescent="0.25">
      <c r="A50" s="7"/>
      <c r="B50" s="7"/>
      <c r="C50" s="8"/>
      <c r="D50" s="9"/>
      <c r="E50" s="9"/>
      <c r="F50" s="9">
        <f t="shared" si="0"/>
        <v>0</v>
      </c>
    </row>
    <row r="51" spans="1:6" ht="90" x14ac:dyDescent="0.25">
      <c r="A51" s="7" t="s">
        <v>120</v>
      </c>
      <c r="B51" s="7" t="s">
        <v>388</v>
      </c>
      <c r="C51" s="8" t="s">
        <v>112</v>
      </c>
      <c r="D51" s="9">
        <v>6</v>
      </c>
      <c r="E51" s="9"/>
      <c r="F51" s="9">
        <f t="shared" si="0"/>
        <v>0</v>
      </c>
    </row>
    <row r="52" spans="1:6" x14ac:dyDescent="0.25">
      <c r="A52" s="7"/>
      <c r="B52" s="7"/>
      <c r="C52" s="8"/>
      <c r="D52" s="9"/>
      <c r="E52" s="9"/>
      <c r="F52" s="9">
        <f t="shared" si="0"/>
        <v>0</v>
      </c>
    </row>
    <row r="53" spans="1:6" ht="60" x14ac:dyDescent="0.25">
      <c r="A53" s="7" t="s">
        <v>121</v>
      </c>
      <c r="B53" s="7" t="s">
        <v>391</v>
      </c>
      <c r="C53" s="8" t="s">
        <v>12</v>
      </c>
      <c r="D53" s="9">
        <v>1</v>
      </c>
      <c r="E53" s="9"/>
      <c r="F53" s="9">
        <f t="shared" si="0"/>
        <v>0</v>
      </c>
    </row>
    <row r="54" spans="1:6" x14ac:dyDescent="0.25">
      <c r="A54" s="7"/>
      <c r="B54" s="7"/>
      <c r="C54" s="8"/>
      <c r="D54" s="9"/>
      <c r="E54" s="9"/>
      <c r="F54" s="9">
        <f t="shared" si="0"/>
        <v>0</v>
      </c>
    </row>
    <row r="55" spans="1:6" ht="45" x14ac:dyDescent="0.25">
      <c r="A55" s="7" t="s">
        <v>122</v>
      </c>
      <c r="B55" s="7" t="s">
        <v>392</v>
      </c>
      <c r="C55" s="8" t="s">
        <v>12</v>
      </c>
      <c r="D55" s="9">
        <v>1</v>
      </c>
      <c r="E55" s="9"/>
      <c r="F55" s="9">
        <f t="shared" si="0"/>
        <v>0</v>
      </c>
    </row>
    <row r="56" spans="1:6" x14ac:dyDescent="0.25">
      <c r="A56" s="7"/>
      <c r="B56" s="7"/>
      <c r="C56" s="8"/>
      <c r="D56" s="9"/>
      <c r="E56" s="9"/>
      <c r="F56" s="9">
        <f t="shared" si="0"/>
        <v>0</v>
      </c>
    </row>
    <row r="57" spans="1:6" ht="60" x14ac:dyDescent="0.25">
      <c r="A57" s="7" t="s">
        <v>123</v>
      </c>
      <c r="B57" s="7" t="s">
        <v>393</v>
      </c>
      <c r="C57" s="8" t="s">
        <v>12</v>
      </c>
      <c r="D57" s="9">
        <v>1</v>
      </c>
      <c r="E57" s="9"/>
      <c r="F57" s="9">
        <f t="shared" si="0"/>
        <v>0</v>
      </c>
    </row>
    <row r="58" spans="1:6" ht="15.75" thickBot="1" x14ac:dyDescent="0.3">
      <c r="A58" s="10"/>
      <c r="B58" s="10"/>
      <c r="C58" s="11"/>
      <c r="D58" s="12"/>
      <c r="E58" s="12"/>
      <c r="F58" s="12">
        <f t="shared" si="0"/>
        <v>0</v>
      </c>
    </row>
    <row r="59" spans="1:6" ht="30" x14ac:dyDescent="0.25">
      <c r="A59" s="4"/>
      <c r="B59" s="4" t="s">
        <v>380</v>
      </c>
      <c r="C59" s="5"/>
      <c r="D59" s="6"/>
      <c r="E59" s="6"/>
      <c r="F59" s="6">
        <f>SUM(F3:F58)</f>
        <v>0</v>
      </c>
    </row>
    <row r="60" spans="1:6" x14ac:dyDescent="0.25">
      <c r="A60" s="7"/>
      <c r="B60" s="7"/>
      <c r="C60" s="8"/>
      <c r="D60" s="9"/>
      <c r="E60" s="9"/>
      <c r="F60" s="9"/>
    </row>
    <row r="61" spans="1:6" x14ac:dyDescent="0.25">
      <c r="B61" s="37" t="s">
        <v>151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F4044-D32A-46AC-AF26-C006BFF03DBB}">
  <dimension ref="A2:F22"/>
  <sheetViews>
    <sheetView showZeros="0" view="pageBreakPreview" zoomScaleNormal="100" zoomScaleSheetLayoutView="100" workbookViewId="0"/>
  </sheetViews>
  <sheetFormatPr defaultRowHeight="15" x14ac:dyDescent="0.25"/>
  <cols>
    <col min="1" max="1" width="4.42578125" style="37" customWidth="1"/>
    <col min="2" max="2" width="42.85546875" style="37" customWidth="1"/>
    <col min="3" max="3" width="5" style="39" customWidth="1"/>
    <col min="4" max="5" width="10.5703125" style="39" customWidth="1"/>
    <col min="6" max="6" width="12.85546875" style="39" bestFit="1" customWidth="1"/>
    <col min="7" max="16384" width="9.140625" style="34"/>
  </cols>
  <sheetData>
    <row r="2" spans="1:6" ht="15.75" thickBot="1" x14ac:dyDescent="0.3">
      <c r="A2" s="1" t="s">
        <v>223</v>
      </c>
      <c r="B2" s="1" t="s">
        <v>136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25">
      <c r="A3" s="7"/>
      <c r="B3" s="7"/>
      <c r="C3" s="8"/>
      <c r="D3" s="9"/>
      <c r="E3" s="9"/>
      <c r="F3" s="9"/>
    </row>
    <row r="4" spans="1:6" ht="45" customHeight="1" x14ac:dyDescent="0.25">
      <c r="A4" s="7" t="s">
        <v>1</v>
      </c>
      <c r="B4" s="7" t="s">
        <v>178</v>
      </c>
      <c r="C4" s="8" t="s">
        <v>18</v>
      </c>
      <c r="D4" s="9">
        <v>260</v>
      </c>
      <c r="E4" s="9"/>
      <c r="F4" s="9">
        <f>D4*E4</f>
        <v>0</v>
      </c>
    </row>
    <row r="5" spans="1:6" x14ac:dyDescent="0.25">
      <c r="A5" s="7"/>
      <c r="B5" s="7"/>
      <c r="C5" s="8"/>
      <c r="D5" s="9"/>
      <c r="E5" s="9"/>
      <c r="F5" s="9"/>
    </row>
    <row r="6" spans="1:6" ht="45" customHeight="1" x14ac:dyDescent="0.25">
      <c r="A6" s="7" t="s">
        <v>2</v>
      </c>
      <c r="B6" s="7" t="s">
        <v>179</v>
      </c>
      <c r="C6" s="8" t="s">
        <v>19</v>
      </c>
      <c r="D6" s="9">
        <v>865</v>
      </c>
      <c r="E6" s="9"/>
      <c r="F6" s="9">
        <f>D6*E6</f>
        <v>0</v>
      </c>
    </row>
    <row r="7" spans="1:6" x14ac:dyDescent="0.25">
      <c r="A7" s="7"/>
      <c r="B7" s="7"/>
      <c r="C7" s="8"/>
      <c r="D7" s="9"/>
      <c r="E7" s="9"/>
      <c r="F7" s="9"/>
    </row>
    <row r="8" spans="1:6" ht="75" x14ac:dyDescent="0.25">
      <c r="A8" s="7" t="s">
        <v>3</v>
      </c>
      <c r="B8" s="7" t="s">
        <v>313</v>
      </c>
      <c r="C8" s="8" t="s">
        <v>19</v>
      </c>
      <c r="D8" s="9">
        <v>245</v>
      </c>
      <c r="E8" s="9"/>
      <c r="F8" s="9">
        <f>D8*E8</f>
        <v>0</v>
      </c>
    </row>
    <row r="9" spans="1:6" x14ac:dyDescent="0.25">
      <c r="A9" s="7"/>
      <c r="B9" s="7"/>
      <c r="C9" s="8"/>
      <c r="D9" s="9"/>
      <c r="E9" s="9"/>
      <c r="F9" s="9"/>
    </row>
    <row r="10" spans="1:6" ht="90" x14ac:dyDescent="0.25">
      <c r="A10" s="7" t="s">
        <v>4</v>
      </c>
      <c r="B10" s="7" t="s">
        <v>314</v>
      </c>
      <c r="C10" s="8" t="s">
        <v>112</v>
      </c>
      <c r="D10" s="9">
        <v>5</v>
      </c>
      <c r="E10" s="9"/>
      <c r="F10" s="9">
        <f>D10*E10</f>
        <v>0</v>
      </c>
    </row>
    <row r="11" spans="1:6" x14ac:dyDescent="0.25">
      <c r="A11" s="7"/>
      <c r="B11" s="7"/>
      <c r="C11" s="8"/>
      <c r="D11" s="9"/>
      <c r="E11" s="9"/>
      <c r="F11" s="9"/>
    </row>
    <row r="12" spans="1:6" ht="75" x14ac:dyDescent="0.25">
      <c r="A12" s="7" t="s">
        <v>5</v>
      </c>
      <c r="B12" s="7" t="s">
        <v>318</v>
      </c>
      <c r="C12" s="8" t="s">
        <v>112</v>
      </c>
      <c r="D12" s="9">
        <v>20</v>
      </c>
      <c r="E12" s="9"/>
      <c r="F12" s="9">
        <f>D12*E12</f>
        <v>0</v>
      </c>
    </row>
    <row r="13" spans="1:6" x14ac:dyDescent="0.25">
      <c r="A13" s="7"/>
      <c r="B13" s="7"/>
      <c r="C13" s="8"/>
      <c r="D13" s="9"/>
      <c r="E13" s="9"/>
      <c r="F13" s="9"/>
    </row>
    <row r="14" spans="1:6" ht="75" x14ac:dyDescent="0.25">
      <c r="A14" s="7" t="s">
        <v>6</v>
      </c>
      <c r="B14" s="7" t="s">
        <v>317</v>
      </c>
      <c r="C14" s="8" t="s">
        <v>112</v>
      </c>
      <c r="D14" s="9">
        <v>5</v>
      </c>
      <c r="E14" s="9"/>
      <c r="F14" s="9">
        <f>D14*E14</f>
        <v>0</v>
      </c>
    </row>
    <row r="15" spans="1:6" x14ac:dyDescent="0.25">
      <c r="A15" s="7"/>
      <c r="B15" s="7"/>
      <c r="C15" s="8"/>
      <c r="D15" s="9"/>
      <c r="E15" s="9"/>
      <c r="F15" s="9"/>
    </row>
    <row r="16" spans="1:6" ht="75" x14ac:dyDescent="0.25">
      <c r="A16" s="7" t="s">
        <v>7</v>
      </c>
      <c r="B16" s="7" t="s">
        <v>316</v>
      </c>
      <c r="C16" s="8" t="s">
        <v>112</v>
      </c>
      <c r="D16" s="9">
        <v>5</v>
      </c>
      <c r="E16" s="9"/>
      <c r="F16" s="9">
        <f>D16*E16</f>
        <v>0</v>
      </c>
    </row>
    <row r="17" spans="1:6" x14ac:dyDescent="0.25">
      <c r="B17" s="7"/>
      <c r="C17" s="8"/>
      <c r="D17" s="9"/>
      <c r="E17" s="9"/>
      <c r="F17" s="9"/>
    </row>
    <row r="18" spans="1:6" ht="75" x14ac:dyDescent="0.25">
      <c r="A18" s="37" t="s">
        <v>8</v>
      </c>
      <c r="B18" s="7" t="s">
        <v>315</v>
      </c>
      <c r="C18" s="8" t="s">
        <v>112</v>
      </c>
      <c r="D18" s="9">
        <v>5</v>
      </c>
      <c r="E18" s="9"/>
      <c r="F18" s="9">
        <f>D18*E18</f>
        <v>0</v>
      </c>
    </row>
    <row r="19" spans="1:6" ht="15.75" thickBot="1" x14ac:dyDescent="0.3">
      <c r="A19" s="10"/>
      <c r="B19" s="10"/>
      <c r="C19" s="11"/>
      <c r="D19" s="12"/>
      <c r="E19" s="12"/>
      <c r="F19" s="12"/>
    </row>
    <row r="20" spans="1:6" x14ac:dyDescent="0.25">
      <c r="A20" s="4"/>
      <c r="B20" s="4" t="s">
        <v>137</v>
      </c>
      <c r="C20" s="5"/>
      <c r="D20" s="6"/>
      <c r="E20" s="6"/>
      <c r="F20" s="6">
        <f>SUM(F3:F19)</f>
        <v>0</v>
      </c>
    </row>
    <row r="22" spans="1:6" x14ac:dyDescent="0.25">
      <c r="B22" s="37" t="s">
        <v>151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93212-0561-423F-AA4E-E2C58227A9C2}">
  <dimension ref="A2:F92"/>
  <sheetViews>
    <sheetView showZeros="0" view="pageBreakPreview" zoomScaleNormal="100" zoomScaleSheetLayoutView="100" workbookViewId="0"/>
  </sheetViews>
  <sheetFormatPr defaultRowHeight="15" x14ac:dyDescent="0.25"/>
  <cols>
    <col min="1" max="1" width="4.42578125" style="37" customWidth="1"/>
    <col min="2" max="2" width="42.85546875" style="37" customWidth="1"/>
    <col min="3" max="3" width="5" style="39" customWidth="1"/>
    <col min="4" max="5" width="10.5703125" style="39" customWidth="1"/>
    <col min="6" max="6" width="12.85546875" style="39" customWidth="1"/>
    <col min="7" max="16384" width="9.140625" style="34"/>
  </cols>
  <sheetData>
    <row r="2" spans="1:6" ht="16.5" thickBot="1" x14ac:dyDescent="0.3">
      <c r="A2" s="19" t="s">
        <v>264</v>
      </c>
      <c r="B2" s="19" t="s">
        <v>403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ht="15.75" x14ac:dyDescent="0.25">
      <c r="A3" s="31"/>
      <c r="B3" s="31"/>
      <c r="C3" s="32"/>
      <c r="D3" s="33"/>
      <c r="E3" s="33"/>
      <c r="F3" s="33"/>
    </row>
    <row r="4" spans="1:6" ht="15" customHeight="1" x14ac:dyDescent="0.25">
      <c r="A4" s="7"/>
      <c r="B4" s="14" t="s">
        <v>261</v>
      </c>
      <c r="C4" s="8"/>
      <c r="D4" s="9"/>
      <c r="E4" s="9"/>
      <c r="F4" s="9"/>
    </row>
    <row r="5" spans="1:6" x14ac:dyDescent="0.25">
      <c r="A5" s="7"/>
      <c r="B5" s="14"/>
      <c r="C5" s="8"/>
      <c r="D5" s="9"/>
      <c r="E5" s="9"/>
      <c r="F5" s="9"/>
    </row>
    <row r="6" spans="1:6" x14ac:dyDescent="0.25">
      <c r="A6" s="7" t="s">
        <v>1</v>
      </c>
      <c r="B6" s="7" t="s">
        <v>224</v>
      </c>
      <c r="C6" s="8" t="s">
        <v>10</v>
      </c>
      <c r="D6" s="9">
        <v>450</v>
      </c>
      <c r="E6" s="9"/>
      <c r="F6" s="9">
        <f>D6*E6</f>
        <v>0</v>
      </c>
    </row>
    <row r="7" spans="1:6" x14ac:dyDescent="0.25">
      <c r="A7" s="7"/>
      <c r="B7" s="7"/>
      <c r="C7" s="8"/>
      <c r="D7" s="9"/>
      <c r="E7" s="9"/>
      <c r="F7" s="9">
        <f t="shared" ref="F7:F88" si="0">D7*E7</f>
        <v>0</v>
      </c>
    </row>
    <row r="8" spans="1:6" x14ac:dyDescent="0.25">
      <c r="A8" s="7" t="s">
        <v>2</v>
      </c>
      <c r="B8" s="7" t="s">
        <v>228</v>
      </c>
      <c r="C8" s="8" t="s">
        <v>10</v>
      </c>
      <c r="D8" s="9">
        <v>250</v>
      </c>
      <c r="E8" s="9"/>
      <c r="F8" s="9">
        <f t="shared" si="0"/>
        <v>0</v>
      </c>
    </row>
    <row r="9" spans="1:6" x14ac:dyDescent="0.25">
      <c r="A9" s="7"/>
      <c r="B9" s="7"/>
      <c r="C9" s="8"/>
      <c r="D9" s="9"/>
      <c r="E9" s="9"/>
      <c r="F9" s="9">
        <f t="shared" si="0"/>
        <v>0</v>
      </c>
    </row>
    <row r="10" spans="1:6" x14ac:dyDescent="0.25">
      <c r="A10" s="7" t="s">
        <v>3</v>
      </c>
      <c r="B10" s="7" t="s">
        <v>229</v>
      </c>
      <c r="C10" s="8" t="s">
        <v>10</v>
      </c>
      <c r="D10" s="9">
        <v>150</v>
      </c>
      <c r="E10" s="9"/>
      <c r="F10" s="9">
        <f t="shared" si="0"/>
        <v>0</v>
      </c>
    </row>
    <row r="11" spans="1:6" x14ac:dyDescent="0.25">
      <c r="A11" s="7"/>
      <c r="B11" s="7"/>
      <c r="C11" s="8"/>
      <c r="D11" s="9"/>
      <c r="E11" s="9"/>
      <c r="F11" s="9">
        <f t="shared" si="0"/>
        <v>0</v>
      </c>
    </row>
    <row r="12" spans="1:6" x14ac:dyDescent="0.25">
      <c r="A12" s="7" t="s">
        <v>4</v>
      </c>
      <c r="B12" s="7" t="s">
        <v>262</v>
      </c>
      <c r="C12" s="8" t="s">
        <v>10</v>
      </c>
      <c r="D12" s="9">
        <v>150</v>
      </c>
      <c r="E12" s="9"/>
      <c r="F12" s="9">
        <f t="shared" si="0"/>
        <v>0</v>
      </c>
    </row>
    <row r="13" spans="1:6" x14ac:dyDescent="0.25">
      <c r="A13" s="7"/>
      <c r="B13" s="7"/>
      <c r="C13" s="8"/>
      <c r="D13" s="9"/>
      <c r="E13" s="9"/>
      <c r="F13" s="9">
        <f t="shared" si="0"/>
        <v>0</v>
      </c>
    </row>
    <row r="14" spans="1:6" ht="30" x14ac:dyDescent="0.25">
      <c r="A14" s="7" t="s">
        <v>5</v>
      </c>
      <c r="B14" s="7" t="s">
        <v>226</v>
      </c>
      <c r="C14" s="8" t="s">
        <v>10</v>
      </c>
      <c r="D14" s="9">
        <v>100</v>
      </c>
      <c r="E14" s="9"/>
      <c r="F14" s="9">
        <f t="shared" si="0"/>
        <v>0</v>
      </c>
    </row>
    <row r="15" spans="1:6" x14ac:dyDescent="0.25">
      <c r="B15" s="7"/>
      <c r="C15" s="8"/>
      <c r="D15" s="9"/>
      <c r="E15" s="9"/>
      <c r="F15" s="9">
        <f t="shared" si="0"/>
        <v>0</v>
      </c>
    </row>
    <row r="16" spans="1:6" ht="30" x14ac:dyDescent="0.25">
      <c r="A16" s="37" t="s">
        <v>6</v>
      </c>
      <c r="B16" s="7" t="s">
        <v>227</v>
      </c>
      <c r="C16" s="8" t="s">
        <v>10</v>
      </c>
      <c r="D16" s="9">
        <v>500</v>
      </c>
      <c r="E16" s="9"/>
      <c r="F16" s="9">
        <f t="shared" si="0"/>
        <v>0</v>
      </c>
    </row>
    <row r="17" spans="1:6" x14ac:dyDescent="0.25">
      <c r="A17" s="7"/>
      <c r="B17" s="7"/>
      <c r="C17" s="8"/>
      <c r="D17" s="9"/>
      <c r="E17" s="9"/>
      <c r="F17" s="9">
        <f t="shared" si="0"/>
        <v>0</v>
      </c>
    </row>
    <row r="18" spans="1:6" x14ac:dyDescent="0.25">
      <c r="A18" s="7"/>
      <c r="B18" s="14" t="s">
        <v>230</v>
      </c>
      <c r="C18" s="8"/>
      <c r="D18" s="9"/>
      <c r="E18" s="9"/>
      <c r="F18" s="9">
        <f t="shared" si="0"/>
        <v>0</v>
      </c>
    </row>
    <row r="19" spans="1:6" x14ac:dyDescent="0.25">
      <c r="A19" s="7"/>
      <c r="B19" s="7"/>
      <c r="C19" s="8"/>
      <c r="D19" s="9"/>
      <c r="E19" s="9"/>
      <c r="F19" s="9">
        <f t="shared" si="0"/>
        <v>0</v>
      </c>
    </row>
    <row r="20" spans="1:6" ht="30" x14ac:dyDescent="0.25">
      <c r="A20" s="7" t="s">
        <v>7</v>
      </c>
      <c r="B20" s="7" t="s">
        <v>396</v>
      </c>
      <c r="C20" s="8" t="s">
        <v>112</v>
      </c>
      <c r="D20" s="9">
        <v>12</v>
      </c>
      <c r="E20" s="9"/>
      <c r="F20" s="9">
        <f t="shared" si="0"/>
        <v>0</v>
      </c>
    </row>
    <row r="21" spans="1:6" x14ac:dyDescent="0.25">
      <c r="A21" s="7"/>
      <c r="B21" s="7"/>
      <c r="C21" s="8"/>
      <c r="D21" s="9"/>
      <c r="E21" s="9"/>
      <c r="F21" s="9"/>
    </row>
    <row r="22" spans="1:6" ht="30" x14ac:dyDescent="0.25">
      <c r="A22" s="7" t="s">
        <v>8</v>
      </c>
      <c r="B22" s="7" t="s">
        <v>397</v>
      </c>
      <c r="C22" s="8" t="s">
        <v>112</v>
      </c>
      <c r="D22" s="9">
        <v>5</v>
      </c>
      <c r="E22" s="9"/>
      <c r="F22" s="9"/>
    </row>
    <row r="23" spans="1:6" x14ac:dyDescent="0.25">
      <c r="A23" s="7"/>
      <c r="B23" s="7"/>
      <c r="C23" s="8"/>
      <c r="D23" s="9"/>
      <c r="E23" s="9"/>
      <c r="F23" s="9"/>
    </row>
    <row r="24" spans="1:6" ht="30" x14ac:dyDescent="0.25">
      <c r="A24" s="7" t="s">
        <v>22</v>
      </c>
      <c r="B24" s="7" t="s">
        <v>398</v>
      </c>
      <c r="C24" s="8" t="s">
        <v>112</v>
      </c>
      <c r="D24" s="9">
        <v>8</v>
      </c>
      <c r="E24" s="9"/>
      <c r="F24" s="9">
        <f t="shared" si="0"/>
        <v>0</v>
      </c>
    </row>
    <row r="25" spans="1:6" x14ac:dyDescent="0.25">
      <c r="A25" s="7"/>
      <c r="B25" s="7"/>
      <c r="C25" s="8"/>
      <c r="D25" s="9"/>
      <c r="E25" s="9"/>
      <c r="F25" s="9"/>
    </row>
    <row r="26" spans="1:6" ht="30" x14ac:dyDescent="0.25">
      <c r="A26" s="7" t="s">
        <v>24</v>
      </c>
      <c r="B26" s="7" t="s">
        <v>395</v>
      </c>
      <c r="C26" s="8" t="s">
        <v>112</v>
      </c>
      <c r="D26" s="9">
        <v>10</v>
      </c>
      <c r="E26" s="9"/>
      <c r="F26" s="9">
        <f t="shared" si="0"/>
        <v>0</v>
      </c>
    </row>
    <row r="27" spans="1:6" x14ac:dyDescent="0.25">
      <c r="A27" s="7"/>
      <c r="B27" s="7"/>
      <c r="C27" s="8"/>
      <c r="D27" s="9"/>
      <c r="E27" s="9"/>
      <c r="F27" s="9">
        <f t="shared" si="0"/>
        <v>0</v>
      </c>
    </row>
    <row r="28" spans="1:6" x14ac:dyDescent="0.25">
      <c r="A28" s="7"/>
      <c r="B28" s="14" t="s">
        <v>231</v>
      </c>
      <c r="C28" s="8"/>
      <c r="D28" s="9"/>
      <c r="E28" s="9"/>
      <c r="F28" s="9">
        <f t="shared" si="0"/>
        <v>0</v>
      </c>
    </row>
    <row r="29" spans="1:6" x14ac:dyDescent="0.25">
      <c r="A29" s="7"/>
      <c r="B29" s="7"/>
      <c r="C29" s="8"/>
      <c r="D29" s="9"/>
      <c r="E29" s="9"/>
      <c r="F29" s="9">
        <f t="shared" si="0"/>
        <v>0</v>
      </c>
    </row>
    <row r="30" spans="1:6" ht="17.45" customHeight="1" x14ac:dyDescent="0.25">
      <c r="A30" s="7" t="s">
        <v>25</v>
      </c>
      <c r="B30" s="7" t="s">
        <v>267</v>
      </c>
      <c r="C30" s="8" t="s">
        <v>10</v>
      </c>
      <c r="D30" s="9">
        <v>450</v>
      </c>
      <c r="E30" s="9"/>
      <c r="F30" s="9">
        <f t="shared" si="0"/>
        <v>0</v>
      </c>
    </row>
    <row r="31" spans="1:6" ht="17.45" customHeight="1" x14ac:dyDescent="0.25">
      <c r="A31" s="7"/>
      <c r="B31" s="7"/>
      <c r="C31" s="8"/>
      <c r="D31" s="9"/>
      <c r="E31" s="9"/>
      <c r="F31" s="9"/>
    </row>
    <row r="32" spans="1:6" x14ac:dyDescent="0.25">
      <c r="A32" s="7" t="s">
        <v>26</v>
      </c>
      <c r="B32" s="7" t="s">
        <v>232</v>
      </c>
      <c r="C32" s="8" t="s">
        <v>112</v>
      </c>
      <c r="D32" s="9">
        <v>60</v>
      </c>
      <c r="E32" s="9"/>
      <c r="F32" s="9">
        <f t="shared" si="0"/>
        <v>0</v>
      </c>
    </row>
    <row r="33" spans="1:6" x14ac:dyDescent="0.25">
      <c r="A33" s="7"/>
      <c r="B33" s="7"/>
      <c r="C33" s="8"/>
      <c r="D33" s="9"/>
      <c r="E33" s="9"/>
      <c r="F33" s="9"/>
    </row>
    <row r="34" spans="1:6" x14ac:dyDescent="0.25">
      <c r="A34" s="7" t="s">
        <v>27</v>
      </c>
      <c r="B34" s="7" t="s">
        <v>233</v>
      </c>
      <c r="C34" s="8" t="s">
        <v>10</v>
      </c>
      <c r="D34" s="9">
        <v>150</v>
      </c>
      <c r="E34" s="9"/>
      <c r="F34" s="9">
        <f t="shared" si="0"/>
        <v>0</v>
      </c>
    </row>
    <row r="35" spans="1:6" x14ac:dyDescent="0.25">
      <c r="A35" s="7"/>
      <c r="B35" s="7"/>
      <c r="C35" s="8"/>
      <c r="D35" s="9"/>
      <c r="E35" s="9"/>
      <c r="F35" s="9"/>
    </row>
    <row r="36" spans="1:6" x14ac:dyDescent="0.25">
      <c r="A36" s="7" t="s">
        <v>28</v>
      </c>
      <c r="B36" s="7" t="s">
        <v>234</v>
      </c>
      <c r="C36" s="8" t="s">
        <v>10</v>
      </c>
      <c r="D36" s="9">
        <v>100</v>
      </c>
      <c r="E36" s="9"/>
      <c r="F36" s="9">
        <f t="shared" si="0"/>
        <v>0</v>
      </c>
    </row>
    <row r="37" spans="1:6" x14ac:dyDescent="0.25">
      <c r="A37" s="7"/>
      <c r="B37" s="7"/>
      <c r="C37" s="8"/>
      <c r="D37" s="9"/>
      <c r="E37" s="9"/>
      <c r="F37" s="9"/>
    </row>
    <row r="38" spans="1:6" x14ac:dyDescent="0.25">
      <c r="A38" s="7" t="s">
        <v>29</v>
      </c>
      <c r="B38" s="7" t="s">
        <v>235</v>
      </c>
      <c r="C38" s="8" t="s">
        <v>10</v>
      </c>
      <c r="D38" s="9">
        <v>50</v>
      </c>
      <c r="E38" s="9"/>
      <c r="F38" s="9">
        <f t="shared" si="0"/>
        <v>0</v>
      </c>
    </row>
    <row r="39" spans="1:6" x14ac:dyDescent="0.25">
      <c r="A39" s="7"/>
      <c r="B39" s="7"/>
      <c r="C39" s="8"/>
      <c r="D39" s="9"/>
      <c r="E39" s="9"/>
      <c r="F39" s="9">
        <f t="shared" si="0"/>
        <v>0</v>
      </c>
    </row>
    <row r="40" spans="1:6" x14ac:dyDescent="0.25">
      <c r="A40" s="7"/>
      <c r="B40" s="14" t="s">
        <v>236</v>
      </c>
      <c r="C40" s="8"/>
      <c r="D40" s="9"/>
      <c r="E40" s="9"/>
      <c r="F40" s="9">
        <f t="shared" si="0"/>
        <v>0</v>
      </c>
    </row>
    <row r="41" spans="1:6" x14ac:dyDescent="0.25">
      <c r="A41" s="7"/>
      <c r="B41" s="7"/>
      <c r="C41" s="8"/>
      <c r="D41" s="9"/>
      <c r="E41" s="9"/>
      <c r="F41" s="9">
        <f t="shared" si="0"/>
        <v>0</v>
      </c>
    </row>
    <row r="42" spans="1:6" ht="93.75" customHeight="1" x14ac:dyDescent="0.25">
      <c r="A42" s="7" t="s">
        <v>30</v>
      </c>
      <c r="B42" s="7" t="s">
        <v>251</v>
      </c>
      <c r="C42" s="8" t="s">
        <v>12</v>
      </c>
      <c r="D42" s="9">
        <v>1</v>
      </c>
      <c r="E42" s="9"/>
      <c r="F42" s="9">
        <f t="shared" si="0"/>
        <v>0</v>
      </c>
    </row>
    <row r="43" spans="1:6" x14ac:dyDescent="0.25">
      <c r="A43" s="7"/>
      <c r="B43" s="7"/>
      <c r="C43" s="8"/>
      <c r="D43" s="9"/>
      <c r="E43" s="9"/>
      <c r="F43" s="9"/>
    </row>
    <row r="44" spans="1:6" ht="62.45" customHeight="1" x14ac:dyDescent="0.25">
      <c r="A44" s="7" t="s">
        <v>31</v>
      </c>
      <c r="B44" s="7" t="s">
        <v>256</v>
      </c>
      <c r="C44" s="8" t="s">
        <v>12</v>
      </c>
      <c r="D44" s="9">
        <v>1</v>
      </c>
      <c r="E44" s="9"/>
      <c r="F44" s="9">
        <f t="shared" si="0"/>
        <v>0</v>
      </c>
    </row>
    <row r="45" spans="1:6" x14ac:dyDescent="0.25">
      <c r="A45" s="7"/>
      <c r="B45" s="7"/>
      <c r="C45" s="8"/>
      <c r="D45" s="9"/>
      <c r="E45" s="9"/>
      <c r="F45" s="9"/>
    </row>
    <row r="46" spans="1:6" ht="61.5" customHeight="1" x14ac:dyDescent="0.25">
      <c r="A46" s="7" t="s">
        <v>32</v>
      </c>
      <c r="B46" s="7" t="s">
        <v>257</v>
      </c>
      <c r="C46" s="8" t="s">
        <v>12</v>
      </c>
      <c r="D46" s="9">
        <v>1</v>
      </c>
      <c r="E46" s="9"/>
      <c r="F46" s="9">
        <f t="shared" si="0"/>
        <v>0</v>
      </c>
    </row>
    <row r="47" spans="1:6" x14ac:dyDescent="0.25">
      <c r="A47" s="7"/>
      <c r="B47" s="7"/>
      <c r="C47" s="8"/>
      <c r="D47" s="9"/>
      <c r="E47" s="9"/>
      <c r="F47" s="9">
        <f t="shared" si="0"/>
        <v>0</v>
      </c>
    </row>
    <row r="48" spans="1:6" x14ac:dyDescent="0.25">
      <c r="A48" s="7"/>
      <c r="B48" s="14" t="s">
        <v>237</v>
      </c>
      <c r="C48" s="8"/>
      <c r="D48" s="9"/>
      <c r="E48" s="9"/>
      <c r="F48" s="9">
        <f t="shared" si="0"/>
        <v>0</v>
      </c>
    </row>
    <row r="49" spans="1:6" x14ac:dyDescent="0.25">
      <c r="A49" s="7"/>
      <c r="B49" s="7"/>
      <c r="C49" s="8"/>
      <c r="D49" s="9"/>
      <c r="E49" s="9"/>
      <c r="F49" s="9">
        <f t="shared" si="0"/>
        <v>0</v>
      </c>
    </row>
    <row r="50" spans="1:6" ht="45" x14ac:dyDescent="0.25">
      <c r="A50" s="7" t="s">
        <v>33</v>
      </c>
      <c r="B50" s="7" t="s">
        <v>238</v>
      </c>
      <c r="C50" s="8" t="s">
        <v>112</v>
      </c>
      <c r="D50" s="9">
        <v>12</v>
      </c>
      <c r="E50" s="9"/>
      <c r="F50" s="9">
        <f t="shared" si="0"/>
        <v>0</v>
      </c>
    </row>
    <row r="51" spans="1:6" x14ac:dyDescent="0.25">
      <c r="A51" s="7"/>
      <c r="B51" s="7"/>
      <c r="C51" s="8"/>
      <c r="D51" s="9"/>
      <c r="E51" s="9"/>
      <c r="F51" s="9"/>
    </row>
    <row r="52" spans="1:6" ht="45" x14ac:dyDescent="0.25">
      <c r="A52" s="7" t="s">
        <v>34</v>
      </c>
      <c r="B52" s="7" t="s">
        <v>239</v>
      </c>
      <c r="C52" s="8" t="s">
        <v>112</v>
      </c>
      <c r="D52" s="9">
        <v>8</v>
      </c>
      <c r="E52" s="9"/>
      <c r="F52" s="9">
        <f t="shared" si="0"/>
        <v>0</v>
      </c>
    </row>
    <row r="53" spans="1:6" x14ac:dyDescent="0.25">
      <c r="A53" s="7"/>
      <c r="B53" s="7"/>
      <c r="C53" s="8"/>
      <c r="D53" s="9"/>
      <c r="E53" s="9"/>
      <c r="F53" s="9"/>
    </row>
    <row r="54" spans="1:6" ht="60" x14ac:dyDescent="0.25">
      <c r="A54" s="7" t="s">
        <v>117</v>
      </c>
      <c r="B54" s="7" t="s">
        <v>241</v>
      </c>
      <c r="C54" s="8" t="s">
        <v>112</v>
      </c>
      <c r="D54" s="9">
        <v>10</v>
      </c>
      <c r="E54" s="9"/>
      <c r="F54" s="9">
        <f t="shared" si="0"/>
        <v>0</v>
      </c>
    </row>
    <row r="55" spans="1:6" x14ac:dyDescent="0.25">
      <c r="A55" s="7"/>
      <c r="B55" s="7"/>
      <c r="C55" s="8"/>
      <c r="D55" s="9"/>
      <c r="E55" s="9"/>
      <c r="F55" s="9"/>
    </row>
    <row r="56" spans="1:6" ht="60" x14ac:dyDescent="0.25">
      <c r="A56" s="7" t="s">
        <v>118</v>
      </c>
      <c r="B56" s="7" t="s">
        <v>240</v>
      </c>
      <c r="C56" s="8" t="s">
        <v>112</v>
      </c>
      <c r="D56" s="9">
        <v>2</v>
      </c>
      <c r="E56" s="9"/>
      <c r="F56" s="9">
        <f t="shared" si="0"/>
        <v>0</v>
      </c>
    </row>
    <row r="57" spans="1:6" x14ac:dyDescent="0.25">
      <c r="A57" s="7"/>
      <c r="B57" s="7"/>
      <c r="C57" s="8"/>
      <c r="D57" s="9"/>
      <c r="E57" s="9"/>
      <c r="F57" s="9"/>
    </row>
    <row r="58" spans="1:6" ht="45" x14ac:dyDescent="0.25">
      <c r="A58" s="7" t="s">
        <v>119</v>
      </c>
      <c r="B58" s="7" t="s">
        <v>242</v>
      </c>
      <c r="C58" s="8" t="s">
        <v>112</v>
      </c>
      <c r="D58" s="9">
        <v>1</v>
      </c>
      <c r="E58" s="9"/>
      <c r="F58" s="9">
        <f t="shared" si="0"/>
        <v>0</v>
      </c>
    </row>
    <row r="59" spans="1:6" x14ac:dyDescent="0.25">
      <c r="A59" s="7"/>
      <c r="B59" s="7"/>
      <c r="C59" s="8"/>
      <c r="D59" s="9"/>
      <c r="E59" s="9"/>
      <c r="F59" s="9"/>
    </row>
    <row r="60" spans="1:6" ht="45" x14ac:dyDescent="0.25">
      <c r="A60" s="7" t="s">
        <v>120</v>
      </c>
      <c r="B60" s="7" t="s">
        <v>243</v>
      </c>
      <c r="C60" s="8" t="s">
        <v>112</v>
      </c>
      <c r="D60" s="9">
        <v>3</v>
      </c>
      <c r="E60" s="9"/>
      <c r="F60" s="9">
        <f t="shared" si="0"/>
        <v>0</v>
      </c>
    </row>
    <row r="61" spans="1:6" x14ac:dyDescent="0.25">
      <c r="A61" s="7"/>
      <c r="B61" s="7"/>
      <c r="C61" s="8"/>
      <c r="D61" s="9"/>
      <c r="E61" s="9"/>
      <c r="F61" s="9"/>
    </row>
    <row r="62" spans="1:6" ht="45" x14ac:dyDescent="0.25">
      <c r="A62" s="7" t="s">
        <v>121</v>
      </c>
      <c r="B62" s="7" t="s">
        <v>245</v>
      </c>
      <c r="C62" s="8" t="s">
        <v>112</v>
      </c>
      <c r="D62" s="9">
        <v>3</v>
      </c>
      <c r="E62" s="9"/>
      <c r="F62" s="9">
        <f t="shared" si="0"/>
        <v>0</v>
      </c>
    </row>
    <row r="63" spans="1:6" x14ac:dyDescent="0.25">
      <c r="A63" s="7"/>
      <c r="B63" s="7"/>
      <c r="C63" s="8"/>
      <c r="D63" s="9"/>
      <c r="E63" s="9"/>
      <c r="F63" s="9"/>
    </row>
    <row r="64" spans="1:6" ht="45" x14ac:dyDescent="0.25">
      <c r="A64" s="7" t="s">
        <v>122</v>
      </c>
      <c r="B64" s="7" t="s">
        <v>244</v>
      </c>
      <c r="C64" s="8" t="s">
        <v>112</v>
      </c>
      <c r="D64" s="9">
        <v>4</v>
      </c>
      <c r="E64" s="9"/>
      <c r="F64" s="9">
        <f t="shared" si="0"/>
        <v>0</v>
      </c>
    </row>
    <row r="65" spans="1:6" x14ac:dyDescent="0.25">
      <c r="A65" s="7"/>
      <c r="B65" s="7"/>
      <c r="C65" s="8"/>
      <c r="D65" s="9"/>
      <c r="E65" s="9"/>
      <c r="F65" s="9">
        <f t="shared" si="0"/>
        <v>0</v>
      </c>
    </row>
    <row r="66" spans="1:6" x14ac:dyDescent="0.25">
      <c r="A66" s="7"/>
      <c r="B66" s="14" t="s">
        <v>246</v>
      </c>
      <c r="C66" s="8"/>
      <c r="D66" s="9"/>
      <c r="E66" s="9"/>
      <c r="F66" s="9">
        <f t="shared" si="0"/>
        <v>0</v>
      </c>
    </row>
    <row r="67" spans="1:6" x14ac:dyDescent="0.25">
      <c r="A67" s="7"/>
      <c r="B67" s="14"/>
      <c r="C67" s="8"/>
      <c r="D67" s="9"/>
      <c r="E67" s="9"/>
      <c r="F67" s="9">
        <f t="shared" si="0"/>
        <v>0</v>
      </c>
    </row>
    <row r="68" spans="1:6" x14ac:dyDescent="0.25">
      <c r="A68" s="7" t="s">
        <v>123</v>
      </c>
      <c r="B68" s="7" t="s">
        <v>247</v>
      </c>
      <c r="C68" s="8" t="s">
        <v>10</v>
      </c>
      <c r="D68" s="9">
        <v>150</v>
      </c>
      <c r="E68" s="9"/>
      <c r="F68" s="9">
        <f t="shared" si="0"/>
        <v>0</v>
      </c>
    </row>
    <row r="69" spans="1:6" x14ac:dyDescent="0.25">
      <c r="A69" s="7"/>
      <c r="B69" s="7"/>
      <c r="C69" s="8"/>
      <c r="D69" s="9"/>
      <c r="E69" s="9"/>
      <c r="F69" s="9"/>
    </row>
    <row r="70" spans="1:6" x14ac:dyDescent="0.25">
      <c r="A70" s="7" t="s">
        <v>124</v>
      </c>
      <c r="B70" s="7" t="s">
        <v>248</v>
      </c>
      <c r="C70" s="8" t="s">
        <v>10</v>
      </c>
      <c r="D70" s="9">
        <v>50</v>
      </c>
      <c r="E70" s="9"/>
      <c r="F70" s="9">
        <f t="shared" si="0"/>
        <v>0</v>
      </c>
    </row>
    <row r="71" spans="1:6" x14ac:dyDescent="0.25">
      <c r="A71" s="7"/>
      <c r="B71" s="7"/>
      <c r="C71" s="8"/>
      <c r="D71" s="9"/>
      <c r="E71" s="9"/>
      <c r="F71" s="9"/>
    </row>
    <row r="72" spans="1:6" x14ac:dyDescent="0.25">
      <c r="A72" s="7" t="s">
        <v>125</v>
      </c>
      <c r="B72" s="7" t="s">
        <v>249</v>
      </c>
      <c r="C72" s="8" t="s">
        <v>10</v>
      </c>
      <c r="D72" s="9">
        <v>150</v>
      </c>
      <c r="E72" s="9"/>
      <c r="F72" s="9">
        <f t="shared" si="0"/>
        <v>0</v>
      </c>
    </row>
    <row r="73" spans="1:6" x14ac:dyDescent="0.25">
      <c r="A73" s="7"/>
      <c r="B73" s="7"/>
      <c r="C73" s="8"/>
      <c r="D73" s="9"/>
      <c r="E73" s="9"/>
      <c r="F73" s="9"/>
    </row>
    <row r="74" spans="1:6" x14ac:dyDescent="0.25">
      <c r="A74" s="7" t="s">
        <v>126</v>
      </c>
      <c r="B74" s="7" t="s">
        <v>250</v>
      </c>
      <c r="C74" s="8" t="s">
        <v>10</v>
      </c>
      <c r="D74" s="9">
        <v>50</v>
      </c>
      <c r="E74" s="9"/>
      <c r="F74" s="9">
        <f t="shared" si="0"/>
        <v>0</v>
      </c>
    </row>
    <row r="75" spans="1:6" x14ac:dyDescent="0.25">
      <c r="A75" s="7"/>
      <c r="B75" s="7"/>
      <c r="C75" s="8"/>
      <c r="D75" s="9"/>
      <c r="E75" s="9"/>
      <c r="F75" s="9"/>
    </row>
    <row r="76" spans="1:6" x14ac:dyDescent="0.25">
      <c r="A76" s="7" t="s">
        <v>127</v>
      </c>
      <c r="B76" s="7" t="s">
        <v>252</v>
      </c>
      <c r="C76" s="8" t="s">
        <v>10</v>
      </c>
      <c r="D76" s="9">
        <v>250</v>
      </c>
      <c r="E76" s="9"/>
      <c r="F76" s="9">
        <f t="shared" si="0"/>
        <v>0</v>
      </c>
    </row>
    <row r="77" spans="1:6" x14ac:dyDescent="0.25">
      <c r="A77" s="7"/>
      <c r="B77" s="7"/>
      <c r="C77" s="8"/>
      <c r="D77" s="9"/>
      <c r="E77" s="9"/>
      <c r="F77" s="9"/>
    </row>
    <row r="78" spans="1:6" x14ac:dyDescent="0.25">
      <c r="A78" s="7" t="s">
        <v>128</v>
      </c>
      <c r="B78" s="7" t="s">
        <v>253</v>
      </c>
      <c r="C78" s="8" t="s">
        <v>10</v>
      </c>
      <c r="D78" s="9">
        <v>150</v>
      </c>
      <c r="E78" s="9"/>
      <c r="F78" s="9">
        <f t="shared" si="0"/>
        <v>0</v>
      </c>
    </row>
    <row r="79" spans="1:6" x14ac:dyDescent="0.25">
      <c r="A79" s="7"/>
      <c r="B79" s="7"/>
      <c r="C79" s="8"/>
      <c r="D79" s="9"/>
      <c r="E79" s="9"/>
      <c r="F79" s="9"/>
    </row>
    <row r="80" spans="1:6" ht="30" x14ac:dyDescent="0.25">
      <c r="A80" s="7" t="s">
        <v>129</v>
      </c>
      <c r="B80" s="7" t="s">
        <v>254</v>
      </c>
      <c r="C80" s="8" t="s">
        <v>112</v>
      </c>
      <c r="D80" s="9">
        <v>10</v>
      </c>
      <c r="E80" s="9"/>
      <c r="F80" s="9">
        <f t="shared" si="0"/>
        <v>0</v>
      </c>
    </row>
    <row r="81" spans="1:6" x14ac:dyDescent="0.25">
      <c r="A81" s="7"/>
      <c r="B81" s="7"/>
      <c r="C81" s="8"/>
      <c r="D81" s="9"/>
      <c r="E81" s="9"/>
      <c r="F81" s="9"/>
    </row>
    <row r="82" spans="1:6" ht="30" x14ac:dyDescent="0.25">
      <c r="A82" s="7" t="s">
        <v>130</v>
      </c>
      <c r="B82" s="7" t="s">
        <v>255</v>
      </c>
      <c r="C82" s="8" t="s">
        <v>112</v>
      </c>
      <c r="D82" s="9">
        <v>10</v>
      </c>
      <c r="E82" s="9"/>
      <c r="F82" s="9">
        <f t="shared" si="0"/>
        <v>0</v>
      </c>
    </row>
    <row r="83" spans="1:6" x14ac:dyDescent="0.25">
      <c r="A83" s="7"/>
      <c r="B83" s="7"/>
      <c r="C83" s="8"/>
      <c r="D83" s="9"/>
      <c r="E83" s="9"/>
      <c r="F83" s="9">
        <f t="shared" si="0"/>
        <v>0</v>
      </c>
    </row>
    <row r="84" spans="1:6" x14ac:dyDescent="0.25">
      <c r="A84" s="7"/>
      <c r="B84" s="14" t="s">
        <v>258</v>
      </c>
      <c r="C84" s="8"/>
      <c r="D84" s="9"/>
      <c r="E84" s="9"/>
      <c r="F84" s="9">
        <f t="shared" si="0"/>
        <v>0</v>
      </c>
    </row>
    <row r="85" spans="1:6" x14ac:dyDescent="0.25">
      <c r="A85" s="7"/>
      <c r="B85" s="7"/>
      <c r="C85" s="8"/>
      <c r="D85" s="9"/>
      <c r="E85" s="9"/>
      <c r="F85" s="9">
        <f t="shared" si="0"/>
        <v>0</v>
      </c>
    </row>
    <row r="86" spans="1:6" x14ac:dyDescent="0.25">
      <c r="A86" s="7" t="s">
        <v>131</v>
      </c>
      <c r="B86" s="7" t="s">
        <v>259</v>
      </c>
      <c r="C86" s="8" t="s">
        <v>12</v>
      </c>
      <c r="D86" s="9">
        <v>1</v>
      </c>
      <c r="E86" s="9"/>
      <c r="F86" s="9">
        <f t="shared" si="0"/>
        <v>0</v>
      </c>
    </row>
    <row r="87" spans="1:6" x14ac:dyDescent="0.25">
      <c r="A87" s="7"/>
      <c r="B87" s="7"/>
      <c r="C87" s="8"/>
      <c r="D87" s="9"/>
      <c r="E87" s="9"/>
      <c r="F87" s="9"/>
    </row>
    <row r="88" spans="1:6" x14ac:dyDescent="0.25">
      <c r="A88" s="7" t="s">
        <v>204</v>
      </c>
      <c r="B88" s="7" t="s">
        <v>260</v>
      </c>
      <c r="C88" s="8" t="s">
        <v>12</v>
      </c>
      <c r="D88" s="9">
        <v>1</v>
      </c>
      <c r="E88" s="9"/>
      <c r="F88" s="9">
        <f t="shared" si="0"/>
        <v>0</v>
      </c>
    </row>
    <row r="89" spans="1:6" ht="15.75" thickBot="1" x14ac:dyDescent="0.3">
      <c r="A89" s="10"/>
      <c r="B89" s="10"/>
      <c r="C89" s="11"/>
      <c r="D89" s="12"/>
      <c r="E89" s="12"/>
      <c r="F89" s="12"/>
    </row>
    <row r="90" spans="1:6" x14ac:dyDescent="0.25">
      <c r="A90" s="4"/>
      <c r="B90" s="4" t="s">
        <v>404</v>
      </c>
      <c r="C90" s="5"/>
      <c r="D90" s="6"/>
      <c r="E90" s="6"/>
      <c r="F90" s="6">
        <f>SUM(F3:F89)</f>
        <v>0</v>
      </c>
    </row>
    <row r="92" spans="1:6" x14ac:dyDescent="0.25">
      <c r="B92" s="37" t="s">
        <v>151</v>
      </c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3B805-F4C7-4F6A-B53B-F3807D70B2A7}">
  <dimension ref="A2:F109"/>
  <sheetViews>
    <sheetView showZeros="0" view="pageBreakPreview" zoomScaleNormal="100" zoomScaleSheetLayoutView="100" workbookViewId="0"/>
  </sheetViews>
  <sheetFormatPr defaultColWidth="9" defaultRowHeight="15" x14ac:dyDescent="0.25"/>
  <cols>
    <col min="1" max="1" width="4.42578125" style="37" customWidth="1"/>
    <col min="2" max="2" width="42.85546875" style="37" customWidth="1"/>
    <col min="3" max="3" width="5" style="39" customWidth="1"/>
    <col min="4" max="5" width="10.5703125" style="39" customWidth="1"/>
    <col min="6" max="6" width="12.85546875" style="39" customWidth="1"/>
    <col min="7" max="16384" width="9" style="34"/>
  </cols>
  <sheetData>
    <row r="2" spans="1:6" ht="16.5" thickBot="1" x14ac:dyDescent="0.3">
      <c r="A2" s="19" t="s">
        <v>278</v>
      </c>
      <c r="B2" s="19" t="s">
        <v>279</v>
      </c>
      <c r="C2" s="2" t="s">
        <v>43</v>
      </c>
      <c r="D2" s="3" t="s">
        <v>41</v>
      </c>
      <c r="E2" s="3" t="s">
        <v>42</v>
      </c>
      <c r="F2" s="3" t="s">
        <v>44</v>
      </c>
    </row>
    <row r="3" spans="1:6" x14ac:dyDescent="0.25">
      <c r="A3" s="7"/>
      <c r="B3" s="14"/>
      <c r="C3" s="8"/>
      <c r="D3" s="9"/>
      <c r="E3" s="9"/>
      <c r="F3" s="9"/>
    </row>
    <row r="4" spans="1:6" x14ac:dyDescent="0.25">
      <c r="A4" s="7"/>
      <c r="B4" s="14" t="s">
        <v>342</v>
      </c>
      <c r="C4" s="8"/>
      <c r="D4" s="9"/>
      <c r="E4" s="9"/>
      <c r="F4" s="9"/>
    </row>
    <row r="5" spans="1:6" x14ac:dyDescent="0.25">
      <c r="A5" s="7"/>
      <c r="B5" s="14"/>
      <c r="C5" s="8"/>
      <c r="D5" s="9"/>
      <c r="E5" s="9"/>
      <c r="F5" s="9"/>
    </row>
    <row r="6" spans="1:6" ht="135" x14ac:dyDescent="0.25">
      <c r="A6" s="7" t="s">
        <v>1</v>
      </c>
      <c r="B6" s="7" t="s">
        <v>280</v>
      </c>
      <c r="C6" s="8"/>
      <c r="D6" s="9"/>
      <c r="E6" s="9"/>
      <c r="F6" s="9">
        <f t="shared" ref="F6:F83" si="0">D6*E6</f>
        <v>0</v>
      </c>
    </row>
    <row r="7" spans="1:6" ht="45" x14ac:dyDescent="0.25">
      <c r="A7" s="7"/>
      <c r="B7" s="7" t="s">
        <v>281</v>
      </c>
      <c r="C7" s="8"/>
      <c r="D7" s="9"/>
      <c r="E7" s="9"/>
      <c r="F7" s="9">
        <f t="shared" si="0"/>
        <v>0</v>
      </c>
    </row>
    <row r="8" spans="1:6" x14ac:dyDescent="0.25">
      <c r="A8" s="7"/>
      <c r="B8" s="7" t="s">
        <v>282</v>
      </c>
      <c r="C8" s="8" t="s">
        <v>225</v>
      </c>
      <c r="D8" s="9">
        <v>65</v>
      </c>
      <c r="E8" s="9"/>
      <c r="F8" s="9">
        <f t="shared" si="0"/>
        <v>0</v>
      </c>
    </row>
    <row r="9" spans="1:6" x14ac:dyDescent="0.25">
      <c r="A9" s="7"/>
      <c r="B9" s="7" t="s">
        <v>283</v>
      </c>
      <c r="C9" s="8" t="s">
        <v>225</v>
      </c>
      <c r="D9" s="9">
        <v>137</v>
      </c>
      <c r="E9" s="9"/>
      <c r="F9" s="9">
        <f t="shared" si="0"/>
        <v>0</v>
      </c>
    </row>
    <row r="10" spans="1:6" x14ac:dyDescent="0.25">
      <c r="A10" s="7"/>
      <c r="B10" s="7"/>
      <c r="C10" s="8"/>
      <c r="D10" s="9"/>
      <c r="E10" s="9"/>
      <c r="F10" s="9">
        <f t="shared" si="0"/>
        <v>0</v>
      </c>
    </row>
    <row r="11" spans="1:6" ht="90" x14ac:dyDescent="0.25">
      <c r="A11" s="7" t="s">
        <v>2</v>
      </c>
      <c r="B11" s="7" t="s">
        <v>284</v>
      </c>
      <c r="C11" s="8"/>
      <c r="D11" s="9"/>
      <c r="E11" s="9"/>
      <c r="F11" s="9">
        <f t="shared" si="0"/>
        <v>0</v>
      </c>
    </row>
    <row r="12" spans="1:6" x14ac:dyDescent="0.25">
      <c r="A12" s="7"/>
      <c r="B12" s="7" t="s">
        <v>282</v>
      </c>
      <c r="C12" s="8" t="s">
        <v>225</v>
      </c>
      <c r="D12" s="9">
        <v>50</v>
      </c>
      <c r="E12" s="9"/>
      <c r="F12" s="9">
        <f t="shared" si="0"/>
        <v>0</v>
      </c>
    </row>
    <row r="13" spans="1:6" x14ac:dyDescent="0.25">
      <c r="A13" s="7"/>
      <c r="B13" s="7" t="s">
        <v>283</v>
      </c>
      <c r="C13" s="8" t="s">
        <v>225</v>
      </c>
      <c r="D13" s="9">
        <v>120</v>
      </c>
      <c r="E13" s="9"/>
      <c r="F13" s="9">
        <f t="shared" si="0"/>
        <v>0</v>
      </c>
    </row>
    <row r="14" spans="1:6" x14ac:dyDescent="0.25">
      <c r="A14" s="7"/>
      <c r="B14" s="7"/>
      <c r="C14" s="8"/>
      <c r="D14" s="9"/>
      <c r="E14" s="9"/>
      <c r="F14" s="9">
        <f t="shared" si="0"/>
        <v>0</v>
      </c>
    </row>
    <row r="15" spans="1:6" ht="120" x14ac:dyDescent="0.25">
      <c r="A15" s="37" t="s">
        <v>3</v>
      </c>
      <c r="B15" s="7" t="s">
        <v>285</v>
      </c>
      <c r="C15" s="8"/>
      <c r="D15" s="9"/>
      <c r="E15" s="9"/>
      <c r="F15" s="9">
        <f t="shared" si="0"/>
        <v>0</v>
      </c>
    </row>
    <row r="16" spans="1:6" x14ac:dyDescent="0.25">
      <c r="B16" s="7" t="s">
        <v>286</v>
      </c>
      <c r="C16" s="8" t="s">
        <v>225</v>
      </c>
      <c r="D16" s="9">
        <v>25</v>
      </c>
      <c r="E16" s="9"/>
      <c r="F16" s="9">
        <f t="shared" si="0"/>
        <v>0</v>
      </c>
    </row>
    <row r="17" spans="1:6" x14ac:dyDescent="0.25">
      <c r="A17" s="7"/>
      <c r="B17" s="7" t="s">
        <v>287</v>
      </c>
      <c r="C17" s="8" t="s">
        <v>225</v>
      </c>
      <c r="D17" s="9">
        <v>55</v>
      </c>
      <c r="E17" s="9"/>
      <c r="F17" s="9">
        <f t="shared" si="0"/>
        <v>0</v>
      </c>
    </row>
    <row r="18" spans="1:6" x14ac:dyDescent="0.25">
      <c r="A18" s="7"/>
      <c r="B18" s="14"/>
      <c r="C18" s="8"/>
      <c r="D18" s="9"/>
      <c r="E18" s="9"/>
      <c r="F18" s="9">
        <f t="shared" si="0"/>
        <v>0</v>
      </c>
    </row>
    <row r="19" spans="1:6" ht="75" x14ac:dyDescent="0.25">
      <c r="A19" s="7" t="s">
        <v>4</v>
      </c>
      <c r="B19" s="7" t="s">
        <v>288</v>
      </c>
      <c r="C19" s="8" t="s">
        <v>112</v>
      </c>
      <c r="D19" s="9">
        <v>2</v>
      </c>
      <c r="E19" s="9"/>
      <c r="F19" s="9">
        <f t="shared" si="0"/>
        <v>0</v>
      </c>
    </row>
    <row r="20" spans="1:6" x14ac:dyDescent="0.25">
      <c r="A20" s="7"/>
      <c r="B20" s="7"/>
      <c r="C20" s="8"/>
      <c r="D20" s="9"/>
      <c r="E20" s="9"/>
      <c r="F20" s="9">
        <f t="shared" si="0"/>
        <v>0</v>
      </c>
    </row>
    <row r="21" spans="1:6" ht="165" x14ac:dyDescent="0.25">
      <c r="A21" s="7" t="s">
        <v>5</v>
      </c>
      <c r="B21" s="7" t="s">
        <v>294</v>
      </c>
      <c r="C21" s="8" t="s">
        <v>112</v>
      </c>
      <c r="D21" s="9">
        <v>3</v>
      </c>
      <c r="E21" s="9"/>
      <c r="F21" s="9">
        <f t="shared" si="0"/>
        <v>0</v>
      </c>
    </row>
    <row r="22" spans="1:6" x14ac:dyDescent="0.25">
      <c r="A22" s="7"/>
      <c r="B22" s="7"/>
      <c r="C22" s="8"/>
      <c r="D22" s="9"/>
      <c r="E22" s="9"/>
      <c r="F22" s="9">
        <f t="shared" si="0"/>
        <v>0</v>
      </c>
    </row>
    <row r="23" spans="1:6" ht="45" x14ac:dyDescent="0.25">
      <c r="A23" s="7" t="s">
        <v>6</v>
      </c>
      <c r="B23" s="7" t="s">
        <v>295</v>
      </c>
      <c r="C23" s="8" t="s">
        <v>112</v>
      </c>
      <c r="D23" s="9">
        <v>3</v>
      </c>
      <c r="E23" s="9"/>
      <c r="F23" s="9">
        <f t="shared" si="0"/>
        <v>0</v>
      </c>
    </row>
    <row r="24" spans="1:6" x14ac:dyDescent="0.25">
      <c r="A24" s="7"/>
      <c r="B24" s="7"/>
      <c r="C24" s="8"/>
      <c r="D24" s="9"/>
      <c r="E24" s="9"/>
      <c r="F24" s="9">
        <f t="shared" si="0"/>
        <v>0</v>
      </c>
    </row>
    <row r="25" spans="1:6" ht="30" x14ac:dyDescent="0.25">
      <c r="A25" s="7" t="s">
        <v>6</v>
      </c>
      <c r="B25" s="7" t="s">
        <v>296</v>
      </c>
      <c r="C25" s="8" t="s">
        <v>112</v>
      </c>
      <c r="D25" s="9">
        <v>3</v>
      </c>
      <c r="E25" s="9"/>
      <c r="F25" s="9">
        <f t="shared" si="0"/>
        <v>0</v>
      </c>
    </row>
    <row r="26" spans="1:6" x14ac:dyDescent="0.25">
      <c r="A26" s="7"/>
      <c r="B26" s="7"/>
      <c r="C26" s="8"/>
      <c r="D26" s="9"/>
      <c r="E26" s="9"/>
      <c r="F26" s="9">
        <f t="shared" si="0"/>
        <v>0</v>
      </c>
    </row>
    <row r="27" spans="1:6" ht="90" x14ac:dyDescent="0.25">
      <c r="A27" s="7" t="s">
        <v>7</v>
      </c>
      <c r="B27" s="7" t="s">
        <v>306</v>
      </c>
      <c r="C27" s="8" t="s">
        <v>112</v>
      </c>
      <c r="D27" s="9">
        <v>2</v>
      </c>
      <c r="E27" s="9"/>
      <c r="F27" s="9">
        <f t="shared" si="0"/>
        <v>0</v>
      </c>
    </row>
    <row r="28" spans="1:6" x14ac:dyDescent="0.25">
      <c r="A28" s="7"/>
      <c r="B28" s="7"/>
      <c r="C28" s="8"/>
      <c r="D28" s="9"/>
      <c r="E28" s="9"/>
      <c r="F28" s="9">
        <f t="shared" si="0"/>
        <v>0</v>
      </c>
    </row>
    <row r="29" spans="1:6" ht="75" x14ac:dyDescent="0.25">
      <c r="A29" s="7" t="s">
        <v>8</v>
      </c>
      <c r="B29" s="7" t="s">
        <v>305</v>
      </c>
      <c r="C29" s="8" t="s">
        <v>112</v>
      </c>
      <c r="D29" s="9">
        <v>3</v>
      </c>
      <c r="E29" s="9"/>
      <c r="F29" s="9">
        <f t="shared" si="0"/>
        <v>0</v>
      </c>
    </row>
    <row r="30" spans="1:6" x14ac:dyDescent="0.25">
      <c r="A30" s="7"/>
      <c r="B30" s="7"/>
      <c r="C30" s="8"/>
      <c r="D30" s="9"/>
      <c r="E30" s="9"/>
      <c r="F30" s="9"/>
    </row>
    <row r="31" spans="1:6" ht="45" x14ac:dyDescent="0.25">
      <c r="A31" s="7" t="s">
        <v>22</v>
      </c>
      <c r="B31" s="7" t="s">
        <v>307</v>
      </c>
      <c r="C31" s="8" t="s">
        <v>112</v>
      </c>
      <c r="D31" s="9">
        <v>4</v>
      </c>
      <c r="E31" s="9"/>
      <c r="F31" s="9">
        <f t="shared" si="0"/>
        <v>0</v>
      </c>
    </row>
    <row r="32" spans="1:6" x14ac:dyDescent="0.25">
      <c r="A32" s="7"/>
      <c r="B32" s="7"/>
      <c r="C32" s="8"/>
      <c r="D32" s="9"/>
      <c r="E32" s="9"/>
      <c r="F32" s="9">
        <f t="shared" si="0"/>
        <v>0</v>
      </c>
    </row>
    <row r="33" spans="1:6" ht="60" x14ac:dyDescent="0.25">
      <c r="A33" s="7" t="s">
        <v>24</v>
      </c>
      <c r="B33" s="7" t="s">
        <v>308</v>
      </c>
      <c r="C33" s="8" t="s">
        <v>112</v>
      </c>
      <c r="D33" s="9">
        <v>2</v>
      </c>
      <c r="E33" s="9"/>
      <c r="F33" s="9">
        <f t="shared" si="0"/>
        <v>0</v>
      </c>
    </row>
    <row r="34" spans="1:6" x14ac:dyDescent="0.25">
      <c r="A34" s="7"/>
      <c r="B34" s="7"/>
      <c r="C34" s="8"/>
      <c r="D34" s="9"/>
      <c r="E34" s="9"/>
      <c r="F34" s="9">
        <f t="shared" si="0"/>
        <v>0</v>
      </c>
    </row>
    <row r="35" spans="1:6" ht="45" x14ac:dyDescent="0.25">
      <c r="A35" s="7" t="s">
        <v>25</v>
      </c>
      <c r="B35" s="7" t="s">
        <v>309</v>
      </c>
      <c r="C35" s="8" t="s">
        <v>112</v>
      </c>
      <c r="D35" s="9">
        <v>3</v>
      </c>
      <c r="E35" s="9"/>
      <c r="F35" s="9">
        <f t="shared" si="0"/>
        <v>0</v>
      </c>
    </row>
    <row r="36" spans="1:6" x14ac:dyDescent="0.25">
      <c r="A36" s="7"/>
      <c r="B36" s="7"/>
      <c r="C36" s="8"/>
      <c r="D36" s="9"/>
      <c r="E36" s="9"/>
      <c r="F36" s="9">
        <f t="shared" si="0"/>
        <v>0</v>
      </c>
    </row>
    <row r="37" spans="1:6" ht="30" x14ac:dyDescent="0.25">
      <c r="A37" s="7" t="s">
        <v>26</v>
      </c>
      <c r="B37" s="7" t="s">
        <v>297</v>
      </c>
      <c r="C37" s="8" t="s">
        <v>112</v>
      </c>
      <c r="D37" s="9">
        <v>3</v>
      </c>
      <c r="E37" s="9"/>
      <c r="F37" s="9">
        <f t="shared" si="0"/>
        <v>0</v>
      </c>
    </row>
    <row r="38" spans="1:6" x14ac:dyDescent="0.25">
      <c r="A38" s="7"/>
      <c r="B38" s="14"/>
      <c r="C38" s="8"/>
      <c r="D38" s="9"/>
      <c r="E38" s="9"/>
      <c r="F38" s="9">
        <f t="shared" si="0"/>
        <v>0</v>
      </c>
    </row>
    <row r="39" spans="1:6" x14ac:dyDescent="0.25">
      <c r="A39" s="7" t="s">
        <v>27</v>
      </c>
      <c r="B39" s="7" t="s">
        <v>289</v>
      </c>
      <c r="C39" s="8" t="s">
        <v>112</v>
      </c>
      <c r="D39" s="9">
        <v>1</v>
      </c>
      <c r="E39" s="9"/>
      <c r="F39" s="9">
        <f t="shared" si="0"/>
        <v>0</v>
      </c>
    </row>
    <row r="40" spans="1:6" x14ac:dyDescent="0.25">
      <c r="A40" s="7"/>
      <c r="B40" s="7"/>
      <c r="C40" s="8"/>
      <c r="D40" s="9"/>
      <c r="E40" s="9"/>
      <c r="F40" s="9"/>
    </row>
    <row r="41" spans="1:6" ht="31.5" customHeight="1" x14ac:dyDescent="0.25">
      <c r="A41" s="7" t="s">
        <v>28</v>
      </c>
      <c r="B41" s="7" t="s">
        <v>290</v>
      </c>
      <c r="C41" s="8" t="s">
        <v>112</v>
      </c>
      <c r="D41" s="9">
        <v>1</v>
      </c>
      <c r="E41" s="9"/>
      <c r="F41" s="9">
        <f t="shared" si="0"/>
        <v>0</v>
      </c>
    </row>
    <row r="42" spans="1:6" ht="17.45" customHeight="1" x14ac:dyDescent="0.25">
      <c r="A42" s="7"/>
      <c r="B42" s="7"/>
      <c r="C42" s="8"/>
      <c r="D42" s="9"/>
      <c r="E42" s="9"/>
      <c r="F42" s="9"/>
    </row>
    <row r="43" spans="1:6" ht="30" x14ac:dyDescent="0.25">
      <c r="A43" s="7" t="s">
        <v>29</v>
      </c>
      <c r="B43" s="7" t="s">
        <v>291</v>
      </c>
      <c r="C43" s="8" t="s">
        <v>112</v>
      </c>
      <c r="D43" s="9">
        <v>1</v>
      </c>
      <c r="E43" s="9"/>
      <c r="F43" s="9">
        <f t="shared" si="0"/>
        <v>0</v>
      </c>
    </row>
    <row r="44" spans="1:6" x14ac:dyDescent="0.25">
      <c r="A44" s="7"/>
      <c r="B44" s="7"/>
      <c r="C44" s="8"/>
      <c r="D44" s="9"/>
      <c r="E44" s="9"/>
      <c r="F44" s="9"/>
    </row>
    <row r="45" spans="1:6" ht="30" x14ac:dyDescent="0.25">
      <c r="A45" s="7" t="s">
        <v>30</v>
      </c>
      <c r="B45" s="7" t="s">
        <v>292</v>
      </c>
      <c r="C45" s="8" t="s">
        <v>12</v>
      </c>
      <c r="D45" s="9">
        <v>1</v>
      </c>
      <c r="E45" s="9"/>
      <c r="F45" s="9">
        <f t="shared" si="0"/>
        <v>0</v>
      </c>
    </row>
    <row r="46" spans="1:6" x14ac:dyDescent="0.25">
      <c r="A46" s="7"/>
      <c r="B46" s="7"/>
      <c r="C46" s="8"/>
      <c r="D46" s="9"/>
      <c r="E46" s="9"/>
      <c r="F46" s="9"/>
    </row>
    <row r="47" spans="1:6" ht="30" x14ac:dyDescent="0.25">
      <c r="A47" s="7" t="s">
        <v>31</v>
      </c>
      <c r="B47" s="7" t="s">
        <v>293</v>
      </c>
      <c r="C47" s="8" t="s">
        <v>112</v>
      </c>
      <c r="D47" s="9">
        <v>1</v>
      </c>
      <c r="E47" s="9"/>
      <c r="F47" s="9">
        <f t="shared" si="0"/>
        <v>0</v>
      </c>
    </row>
    <row r="48" spans="1:6" x14ac:dyDescent="0.25">
      <c r="A48" s="7"/>
      <c r="B48" s="7"/>
      <c r="C48" s="8"/>
      <c r="D48" s="9"/>
      <c r="E48" s="9"/>
      <c r="F48" s="9">
        <f t="shared" si="0"/>
        <v>0</v>
      </c>
    </row>
    <row r="49" spans="1:6" ht="75" x14ac:dyDescent="0.25">
      <c r="A49" s="7" t="s">
        <v>32</v>
      </c>
      <c r="B49" s="7" t="s">
        <v>310</v>
      </c>
      <c r="C49" s="8" t="s">
        <v>12</v>
      </c>
      <c r="D49" s="9">
        <v>1</v>
      </c>
      <c r="E49" s="9"/>
      <c r="F49" s="9">
        <f t="shared" si="0"/>
        <v>0</v>
      </c>
    </row>
    <row r="50" spans="1:6" x14ac:dyDescent="0.25">
      <c r="A50" s="7"/>
      <c r="B50" s="14"/>
      <c r="C50" s="8"/>
      <c r="D50" s="9"/>
      <c r="E50" s="9"/>
      <c r="F50" s="9">
        <f t="shared" si="0"/>
        <v>0</v>
      </c>
    </row>
    <row r="51" spans="1:6" ht="30" x14ac:dyDescent="0.25">
      <c r="A51" s="7" t="s">
        <v>33</v>
      </c>
      <c r="B51" s="7" t="s">
        <v>376</v>
      </c>
      <c r="C51" s="8" t="s">
        <v>112</v>
      </c>
      <c r="D51" s="9">
        <v>1</v>
      </c>
      <c r="E51" s="9"/>
      <c r="F51" s="9">
        <f t="shared" si="0"/>
        <v>0</v>
      </c>
    </row>
    <row r="52" spans="1:6" x14ac:dyDescent="0.25">
      <c r="A52" s="7"/>
      <c r="B52" s="7"/>
      <c r="C52" s="8"/>
      <c r="D52" s="9"/>
      <c r="E52" s="9"/>
      <c r="F52" s="9"/>
    </row>
    <row r="53" spans="1:6" x14ac:dyDescent="0.25">
      <c r="A53" s="7"/>
      <c r="B53" s="14" t="s">
        <v>343</v>
      </c>
      <c r="C53" s="8"/>
      <c r="D53" s="9"/>
      <c r="E53" s="9"/>
      <c r="F53" s="9">
        <f t="shared" si="0"/>
        <v>0</v>
      </c>
    </row>
    <row r="54" spans="1:6" x14ac:dyDescent="0.25">
      <c r="A54" s="7"/>
      <c r="B54" s="7"/>
      <c r="C54" s="8"/>
      <c r="D54" s="9"/>
      <c r="E54" s="9"/>
      <c r="F54" s="9">
        <f t="shared" si="0"/>
        <v>0</v>
      </c>
    </row>
    <row r="55" spans="1:6" ht="30" x14ac:dyDescent="0.25">
      <c r="A55" s="7" t="s">
        <v>1</v>
      </c>
      <c r="B55" s="7" t="s">
        <v>345</v>
      </c>
      <c r="C55" s="8" t="s">
        <v>10</v>
      </c>
      <c r="D55" s="9">
        <v>90</v>
      </c>
      <c r="E55" s="9"/>
      <c r="F55" s="9">
        <f t="shared" si="0"/>
        <v>0</v>
      </c>
    </row>
    <row r="56" spans="1:6" x14ac:dyDescent="0.25">
      <c r="A56" s="7"/>
      <c r="B56" s="7"/>
      <c r="C56" s="8"/>
      <c r="D56" s="9"/>
      <c r="E56" s="9"/>
      <c r="F56" s="9">
        <f t="shared" si="0"/>
        <v>0</v>
      </c>
    </row>
    <row r="57" spans="1:6" ht="30" x14ac:dyDescent="0.25">
      <c r="A57" s="7" t="s">
        <v>2</v>
      </c>
      <c r="B57" s="7" t="s">
        <v>346</v>
      </c>
      <c r="C57" s="8" t="s">
        <v>10</v>
      </c>
      <c r="D57" s="9">
        <v>50</v>
      </c>
      <c r="E57" s="9"/>
      <c r="F57" s="9">
        <f t="shared" si="0"/>
        <v>0</v>
      </c>
    </row>
    <row r="58" spans="1:6" x14ac:dyDescent="0.25">
      <c r="A58" s="7"/>
      <c r="B58" s="14"/>
      <c r="C58" s="8"/>
      <c r="D58" s="9"/>
      <c r="E58" s="9"/>
      <c r="F58" s="9">
        <f t="shared" si="0"/>
        <v>0</v>
      </c>
    </row>
    <row r="59" spans="1:6" ht="30" x14ac:dyDescent="0.25">
      <c r="A59" s="7" t="s">
        <v>3</v>
      </c>
      <c r="B59" s="7" t="s">
        <v>347</v>
      </c>
      <c r="C59" s="8" t="s">
        <v>112</v>
      </c>
      <c r="D59" s="9">
        <v>2</v>
      </c>
      <c r="E59" s="9"/>
      <c r="F59" s="9">
        <f t="shared" si="0"/>
        <v>0</v>
      </c>
    </row>
    <row r="60" spans="1:6" x14ac:dyDescent="0.25">
      <c r="A60" s="7"/>
      <c r="B60" s="7"/>
      <c r="C60" s="8"/>
      <c r="D60" s="9"/>
      <c r="E60" s="9"/>
      <c r="F60" s="9">
        <f t="shared" si="0"/>
        <v>0</v>
      </c>
    </row>
    <row r="61" spans="1:6" ht="30" x14ac:dyDescent="0.25">
      <c r="A61" s="7" t="s">
        <v>4</v>
      </c>
      <c r="B61" s="7" t="s">
        <v>348</v>
      </c>
      <c r="C61" s="8" t="s">
        <v>112</v>
      </c>
      <c r="D61" s="9">
        <v>1</v>
      </c>
      <c r="E61" s="9"/>
      <c r="F61" s="9">
        <f t="shared" si="0"/>
        <v>0</v>
      </c>
    </row>
    <row r="62" spans="1:6" x14ac:dyDescent="0.25">
      <c r="A62" s="7"/>
      <c r="B62" s="7"/>
      <c r="C62" s="8"/>
      <c r="D62" s="9"/>
      <c r="E62" s="9"/>
      <c r="F62" s="9">
        <f t="shared" si="0"/>
        <v>0</v>
      </c>
    </row>
    <row r="63" spans="1:6" ht="30" x14ac:dyDescent="0.25">
      <c r="A63" s="7" t="s">
        <v>5</v>
      </c>
      <c r="B63" s="7" t="s">
        <v>349</v>
      </c>
      <c r="C63" s="8" t="s">
        <v>112</v>
      </c>
      <c r="D63" s="9">
        <v>1</v>
      </c>
      <c r="E63" s="9"/>
      <c r="F63" s="9">
        <f t="shared" si="0"/>
        <v>0</v>
      </c>
    </row>
    <row r="64" spans="1:6" x14ac:dyDescent="0.25">
      <c r="A64" s="7"/>
      <c r="B64" s="7"/>
      <c r="C64" s="8"/>
      <c r="D64" s="9"/>
      <c r="E64" s="9"/>
      <c r="F64" s="9">
        <f t="shared" si="0"/>
        <v>0</v>
      </c>
    </row>
    <row r="65" spans="1:6" ht="30" x14ac:dyDescent="0.25">
      <c r="A65" s="7" t="s">
        <v>6</v>
      </c>
      <c r="B65" s="7" t="s">
        <v>350</v>
      </c>
      <c r="C65" s="8" t="s">
        <v>112</v>
      </c>
      <c r="D65" s="9">
        <v>1</v>
      </c>
      <c r="E65" s="9"/>
      <c r="F65" s="9">
        <f t="shared" si="0"/>
        <v>0</v>
      </c>
    </row>
    <row r="66" spans="1:6" x14ac:dyDescent="0.25">
      <c r="A66" s="7"/>
      <c r="B66" s="7"/>
      <c r="C66" s="8"/>
      <c r="D66" s="9"/>
      <c r="E66" s="9"/>
      <c r="F66" s="9">
        <f t="shared" si="0"/>
        <v>0</v>
      </c>
    </row>
    <row r="67" spans="1:6" ht="30" x14ac:dyDescent="0.25">
      <c r="A67" s="7" t="s">
        <v>7</v>
      </c>
      <c r="B67" s="7" t="s">
        <v>351</v>
      </c>
      <c r="C67" s="8" t="s">
        <v>112</v>
      </c>
      <c r="D67" s="9">
        <v>1</v>
      </c>
      <c r="E67" s="9"/>
      <c r="F67" s="9">
        <f t="shared" si="0"/>
        <v>0</v>
      </c>
    </row>
    <row r="68" spans="1:6" x14ac:dyDescent="0.25">
      <c r="A68" s="7"/>
      <c r="B68" s="7"/>
      <c r="C68" s="8"/>
      <c r="D68" s="9"/>
      <c r="E68" s="9"/>
      <c r="F68" s="9">
        <f t="shared" si="0"/>
        <v>0</v>
      </c>
    </row>
    <row r="69" spans="1:6" ht="30" x14ac:dyDescent="0.25">
      <c r="A69" s="7" t="s">
        <v>8</v>
      </c>
      <c r="B69" s="7" t="s">
        <v>352</v>
      </c>
      <c r="C69" s="8" t="s">
        <v>112</v>
      </c>
      <c r="D69" s="9">
        <v>1</v>
      </c>
      <c r="E69" s="9"/>
      <c r="F69" s="9">
        <f t="shared" si="0"/>
        <v>0</v>
      </c>
    </row>
    <row r="70" spans="1:6" x14ac:dyDescent="0.25">
      <c r="A70" s="7"/>
      <c r="B70" s="7"/>
      <c r="C70" s="8"/>
      <c r="D70" s="9"/>
      <c r="E70" s="9"/>
      <c r="F70" s="9">
        <f t="shared" si="0"/>
        <v>0</v>
      </c>
    </row>
    <row r="71" spans="1:6" ht="30" x14ac:dyDescent="0.25">
      <c r="A71" s="7" t="s">
        <v>22</v>
      </c>
      <c r="B71" s="7" t="s">
        <v>353</v>
      </c>
      <c r="C71" s="8" t="s">
        <v>112</v>
      </c>
      <c r="D71" s="9">
        <v>1</v>
      </c>
      <c r="E71" s="9"/>
      <c r="F71" s="9">
        <f t="shared" si="0"/>
        <v>0</v>
      </c>
    </row>
    <row r="72" spans="1:6" x14ac:dyDescent="0.25">
      <c r="A72" s="7"/>
      <c r="B72" s="7"/>
      <c r="C72" s="8"/>
      <c r="D72" s="9"/>
      <c r="E72" s="9"/>
      <c r="F72" s="9">
        <f t="shared" si="0"/>
        <v>0</v>
      </c>
    </row>
    <row r="73" spans="1:6" ht="30" x14ac:dyDescent="0.25">
      <c r="A73" s="7" t="s">
        <v>24</v>
      </c>
      <c r="B73" s="7" t="s">
        <v>354</v>
      </c>
      <c r="C73" s="8" t="s">
        <v>112</v>
      </c>
      <c r="D73" s="9">
        <v>1</v>
      </c>
      <c r="E73" s="9"/>
      <c r="F73" s="9">
        <f t="shared" si="0"/>
        <v>0</v>
      </c>
    </row>
    <row r="74" spans="1:6" x14ac:dyDescent="0.25">
      <c r="A74" s="7"/>
      <c r="B74" s="7"/>
      <c r="C74" s="8"/>
      <c r="D74" s="9"/>
      <c r="E74" s="9"/>
      <c r="F74" s="9">
        <f t="shared" si="0"/>
        <v>0</v>
      </c>
    </row>
    <row r="75" spans="1:6" x14ac:dyDescent="0.25">
      <c r="A75" s="7" t="s">
        <v>25</v>
      </c>
      <c r="B75" s="7" t="s">
        <v>355</v>
      </c>
      <c r="C75" s="8" t="s">
        <v>112</v>
      </c>
      <c r="D75" s="9">
        <v>1</v>
      </c>
      <c r="E75" s="9"/>
      <c r="F75" s="9">
        <f t="shared" si="0"/>
        <v>0</v>
      </c>
    </row>
    <row r="76" spans="1:6" x14ac:dyDescent="0.25">
      <c r="A76" s="7"/>
      <c r="B76" s="7"/>
      <c r="C76" s="8"/>
      <c r="D76" s="9"/>
      <c r="E76" s="9"/>
      <c r="F76" s="9">
        <f t="shared" si="0"/>
        <v>0</v>
      </c>
    </row>
    <row r="77" spans="1:6" ht="30" x14ac:dyDescent="0.25">
      <c r="A77" s="7" t="s">
        <v>26</v>
      </c>
      <c r="B77" s="7" t="s">
        <v>369</v>
      </c>
      <c r="C77" s="8" t="s">
        <v>112</v>
      </c>
      <c r="D77" s="9">
        <v>1</v>
      </c>
      <c r="E77" s="9"/>
      <c r="F77" s="9">
        <f t="shared" si="0"/>
        <v>0</v>
      </c>
    </row>
    <row r="78" spans="1:6" x14ac:dyDescent="0.25">
      <c r="A78" s="7"/>
      <c r="B78" s="14"/>
      <c r="C78" s="8"/>
      <c r="D78" s="9"/>
      <c r="E78" s="9"/>
      <c r="F78" s="9">
        <f t="shared" si="0"/>
        <v>0</v>
      </c>
    </row>
    <row r="79" spans="1:6" ht="30" x14ac:dyDescent="0.25">
      <c r="A79" s="7" t="s">
        <v>27</v>
      </c>
      <c r="B79" s="7" t="s">
        <v>357</v>
      </c>
      <c r="C79" s="8" t="s">
        <v>112</v>
      </c>
      <c r="D79" s="9">
        <v>1</v>
      </c>
      <c r="E79" s="9"/>
      <c r="F79" s="9">
        <f t="shared" si="0"/>
        <v>0</v>
      </c>
    </row>
    <row r="80" spans="1:6" x14ac:dyDescent="0.25">
      <c r="A80" s="7"/>
      <c r="B80" s="7"/>
      <c r="C80" s="8"/>
      <c r="D80" s="9"/>
      <c r="E80" s="9"/>
      <c r="F80" s="9">
        <f t="shared" si="0"/>
        <v>0</v>
      </c>
    </row>
    <row r="81" spans="1:6" ht="30" x14ac:dyDescent="0.25">
      <c r="A81" s="7" t="s">
        <v>28</v>
      </c>
      <c r="B81" s="7" t="s">
        <v>358</v>
      </c>
      <c r="C81" s="8" t="s">
        <v>112</v>
      </c>
      <c r="D81" s="9">
        <v>1</v>
      </c>
      <c r="E81" s="9"/>
      <c r="F81" s="9">
        <f t="shared" si="0"/>
        <v>0</v>
      </c>
    </row>
    <row r="82" spans="1:6" x14ac:dyDescent="0.25">
      <c r="A82" s="7"/>
      <c r="B82" s="7"/>
      <c r="C82" s="8"/>
      <c r="D82" s="9"/>
      <c r="E82" s="9"/>
      <c r="F82" s="9">
        <f t="shared" si="0"/>
        <v>0</v>
      </c>
    </row>
    <row r="83" spans="1:6" ht="30" x14ac:dyDescent="0.25">
      <c r="A83" s="7" t="s">
        <v>29</v>
      </c>
      <c r="B83" s="7" t="s">
        <v>359</v>
      </c>
      <c r="C83" s="8" t="s">
        <v>112</v>
      </c>
      <c r="D83" s="9">
        <v>1</v>
      </c>
      <c r="E83" s="9"/>
      <c r="F83" s="9">
        <f t="shared" si="0"/>
        <v>0</v>
      </c>
    </row>
    <row r="84" spans="1:6" x14ac:dyDescent="0.25">
      <c r="A84" s="7"/>
      <c r="B84" s="7"/>
      <c r="C84" s="8"/>
      <c r="D84" s="9"/>
      <c r="E84" s="9"/>
      <c r="F84" s="9">
        <f t="shared" ref="F84:F105" si="1">D84*E84</f>
        <v>0</v>
      </c>
    </row>
    <row r="85" spans="1:6" x14ac:dyDescent="0.25">
      <c r="A85" s="37" t="s">
        <v>30</v>
      </c>
      <c r="B85" s="37" t="s">
        <v>360</v>
      </c>
      <c r="C85" s="39" t="s">
        <v>112</v>
      </c>
      <c r="D85" s="40">
        <v>1</v>
      </c>
      <c r="F85" s="9">
        <f t="shared" si="1"/>
        <v>0</v>
      </c>
    </row>
    <row r="86" spans="1:6" x14ac:dyDescent="0.25">
      <c r="D86" s="40"/>
      <c r="F86" s="9">
        <f t="shared" si="1"/>
        <v>0</v>
      </c>
    </row>
    <row r="87" spans="1:6" x14ac:dyDescent="0.25">
      <c r="A87" s="37" t="s">
        <v>31</v>
      </c>
      <c r="B87" s="37" t="s">
        <v>361</v>
      </c>
      <c r="C87" s="39" t="s">
        <v>112</v>
      </c>
      <c r="D87" s="40">
        <v>1</v>
      </c>
      <c r="F87" s="9">
        <f t="shared" si="1"/>
        <v>0</v>
      </c>
    </row>
    <row r="88" spans="1:6" x14ac:dyDescent="0.25">
      <c r="D88" s="40"/>
      <c r="F88" s="9">
        <f t="shared" si="1"/>
        <v>0</v>
      </c>
    </row>
    <row r="89" spans="1:6" x14ac:dyDescent="0.25">
      <c r="A89" s="37" t="s">
        <v>32</v>
      </c>
      <c r="B89" s="37" t="s">
        <v>362</v>
      </c>
      <c r="C89" s="39" t="s">
        <v>112</v>
      </c>
      <c r="D89" s="40">
        <v>1</v>
      </c>
      <c r="F89" s="9">
        <f t="shared" si="1"/>
        <v>0</v>
      </c>
    </row>
    <row r="90" spans="1:6" x14ac:dyDescent="0.25">
      <c r="D90" s="40"/>
      <c r="F90" s="9">
        <f t="shared" si="1"/>
        <v>0</v>
      </c>
    </row>
    <row r="91" spans="1:6" x14ac:dyDescent="0.25">
      <c r="A91" s="37" t="s">
        <v>33</v>
      </c>
      <c r="B91" s="37" t="s">
        <v>368</v>
      </c>
      <c r="C91" s="39" t="s">
        <v>112</v>
      </c>
      <c r="D91" s="40">
        <v>1</v>
      </c>
      <c r="F91" s="9">
        <f t="shared" si="1"/>
        <v>0</v>
      </c>
    </row>
    <row r="92" spans="1:6" x14ac:dyDescent="0.25">
      <c r="D92" s="40"/>
      <c r="F92" s="9">
        <f t="shared" si="1"/>
        <v>0</v>
      </c>
    </row>
    <row r="93" spans="1:6" x14ac:dyDescent="0.25">
      <c r="A93" s="37" t="s">
        <v>34</v>
      </c>
      <c r="B93" s="37" t="s">
        <v>363</v>
      </c>
      <c r="C93" s="39" t="s">
        <v>112</v>
      </c>
      <c r="D93" s="40">
        <v>1</v>
      </c>
      <c r="F93" s="9">
        <f t="shared" si="1"/>
        <v>0</v>
      </c>
    </row>
    <row r="94" spans="1:6" x14ac:dyDescent="0.25">
      <c r="D94" s="40"/>
      <c r="F94" s="9">
        <f t="shared" si="1"/>
        <v>0</v>
      </c>
    </row>
    <row r="95" spans="1:6" x14ac:dyDescent="0.25">
      <c r="A95" s="37" t="s">
        <v>117</v>
      </c>
      <c r="B95" s="37" t="s">
        <v>356</v>
      </c>
      <c r="C95" s="39" t="s">
        <v>112</v>
      </c>
      <c r="D95" s="40">
        <v>1</v>
      </c>
      <c r="F95" s="9">
        <f t="shared" si="1"/>
        <v>0</v>
      </c>
    </row>
    <row r="96" spans="1:6" x14ac:dyDescent="0.25">
      <c r="D96" s="40"/>
      <c r="F96" s="9">
        <f t="shared" si="1"/>
        <v>0</v>
      </c>
    </row>
    <row r="97" spans="1:6" x14ac:dyDescent="0.25">
      <c r="A97" s="37" t="s">
        <v>118</v>
      </c>
      <c r="B97" s="37" t="s">
        <v>364</v>
      </c>
      <c r="C97" s="39" t="s">
        <v>112</v>
      </c>
      <c r="D97" s="40">
        <v>1</v>
      </c>
      <c r="F97" s="9">
        <f t="shared" si="1"/>
        <v>0</v>
      </c>
    </row>
    <row r="98" spans="1:6" x14ac:dyDescent="0.25">
      <c r="D98" s="40"/>
      <c r="F98" s="9">
        <f t="shared" si="1"/>
        <v>0</v>
      </c>
    </row>
    <row r="99" spans="1:6" x14ac:dyDescent="0.25">
      <c r="A99" s="37" t="s">
        <v>119</v>
      </c>
      <c r="B99" s="37" t="s">
        <v>365</v>
      </c>
      <c r="C99" s="39" t="s">
        <v>12</v>
      </c>
      <c r="D99" s="40">
        <v>1</v>
      </c>
      <c r="F99" s="9">
        <f t="shared" si="1"/>
        <v>0</v>
      </c>
    </row>
    <row r="100" spans="1:6" x14ac:dyDescent="0.25">
      <c r="D100" s="40"/>
      <c r="F100" s="9">
        <f t="shared" si="1"/>
        <v>0</v>
      </c>
    </row>
    <row r="101" spans="1:6" x14ac:dyDescent="0.25">
      <c r="A101" s="37" t="s">
        <v>120</v>
      </c>
      <c r="B101" s="37" t="s">
        <v>366</v>
      </c>
      <c r="C101" s="39" t="s">
        <v>12</v>
      </c>
      <c r="D101" s="40">
        <v>1</v>
      </c>
      <c r="F101" s="9">
        <f t="shared" si="1"/>
        <v>0</v>
      </c>
    </row>
    <row r="102" spans="1:6" x14ac:dyDescent="0.25">
      <c r="D102" s="40"/>
      <c r="F102" s="9">
        <f t="shared" si="1"/>
        <v>0</v>
      </c>
    </row>
    <row r="103" spans="1:6" x14ac:dyDescent="0.25">
      <c r="A103" s="37" t="s">
        <v>121</v>
      </c>
      <c r="B103" s="37" t="s">
        <v>344</v>
      </c>
      <c r="C103" s="39" t="s">
        <v>12</v>
      </c>
      <c r="D103" s="40">
        <v>1</v>
      </c>
      <c r="F103" s="9">
        <f t="shared" si="1"/>
        <v>0</v>
      </c>
    </row>
    <row r="104" spans="1:6" x14ac:dyDescent="0.25">
      <c r="D104" s="40"/>
      <c r="F104" s="9">
        <f t="shared" si="1"/>
        <v>0</v>
      </c>
    </row>
    <row r="105" spans="1:6" x14ac:dyDescent="0.25">
      <c r="A105" s="37" t="s">
        <v>122</v>
      </c>
      <c r="B105" s="37" t="s">
        <v>367</v>
      </c>
      <c r="C105" s="39" t="s">
        <v>12</v>
      </c>
      <c r="D105" s="40">
        <v>1</v>
      </c>
      <c r="F105" s="9">
        <f t="shared" si="1"/>
        <v>0</v>
      </c>
    </row>
    <row r="106" spans="1:6" ht="15.75" thickBot="1" x14ac:dyDescent="0.3">
      <c r="A106" s="38"/>
      <c r="B106" s="38"/>
      <c r="C106" s="41"/>
      <c r="D106" s="41"/>
      <c r="E106" s="41"/>
      <c r="F106" s="41"/>
    </row>
    <row r="107" spans="1:6" x14ac:dyDescent="0.25">
      <c r="A107" s="4"/>
      <c r="B107" s="4" t="s">
        <v>405</v>
      </c>
      <c r="C107" s="5"/>
      <c r="D107" s="6"/>
      <c r="E107" s="6"/>
      <c r="F107" s="6">
        <f>SUM(F3:F106)</f>
        <v>0</v>
      </c>
    </row>
    <row r="109" spans="1:6" x14ac:dyDescent="0.25">
      <c r="B109" s="37" t="s">
        <v>151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d900e4-9162-4fd4-b547-e9a1611009b4" xsi:nil="true"/>
    <lcf76f155ced4ddcb4097134ff3c332f xmlns="4c60344f-47ce-4a6c-93f0-2a8f910d27a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A06FCFB9872545800C59571B61CBFE" ma:contentTypeVersion="13" ma:contentTypeDescription="Ustvari nov dokument." ma:contentTypeScope="" ma:versionID="4e403c44e468bfe17a76376fec4ca3f5">
  <xsd:schema xmlns:xsd="http://www.w3.org/2001/XMLSchema" xmlns:xs="http://www.w3.org/2001/XMLSchema" xmlns:p="http://schemas.microsoft.com/office/2006/metadata/properties" xmlns:ns2="4c60344f-47ce-4a6c-93f0-2a8f910d27ad" xmlns:ns3="28d900e4-9162-4fd4-b547-e9a1611009b4" targetNamespace="http://schemas.microsoft.com/office/2006/metadata/properties" ma:root="true" ma:fieldsID="2071d5a040ea819193aadd5d34b13a1d" ns2:_="" ns3:_="">
    <xsd:import namespace="4c60344f-47ce-4a6c-93f0-2a8f910d27ad"/>
    <xsd:import namespace="28d900e4-9162-4fd4-b547-e9a1611009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60344f-47ce-4a6c-93f0-2a8f910d27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Oznake slike" ma:readOnly="false" ma:fieldId="{5cf76f15-5ced-4ddc-b409-7134ff3c332f}" ma:taxonomyMulti="true" ma:sspId="fd0fb357-c112-49be-b31d-d6ab32eaae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900e4-9162-4fd4-b547-e9a1611009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e660e9f-803e-497f-a5df-0236a77ce355}" ma:internalName="TaxCatchAll" ma:showField="CatchAllData" ma:web="28d900e4-9162-4fd4-b547-e9a1611009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34C9E7-AFAF-4019-A8DB-B37BE7BD1AB2}">
  <ds:schemaRefs>
    <ds:schemaRef ds:uri="http://schemas.microsoft.com/office/2006/metadata/properties"/>
    <ds:schemaRef ds:uri="http://schemas.microsoft.com/office/infopath/2007/PartnerControls"/>
    <ds:schemaRef ds:uri="28d900e4-9162-4fd4-b547-e9a1611009b4"/>
    <ds:schemaRef ds:uri="4c60344f-47ce-4a6c-93f0-2a8f910d27ad"/>
  </ds:schemaRefs>
</ds:datastoreItem>
</file>

<file path=customXml/itemProps2.xml><?xml version="1.0" encoding="utf-8"?>
<ds:datastoreItem xmlns:ds="http://schemas.openxmlformats.org/officeDocument/2006/customXml" ds:itemID="{38DB8685-D3ED-4F26-9C80-BDFA7A9693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60344f-47ce-4a6c-93f0-2a8f910d27ad"/>
    <ds:schemaRef ds:uri="28d900e4-9162-4fd4-b547-e9a1611009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69AEA5-E7DD-429D-8B53-A6EF936044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16</vt:i4>
      </vt:variant>
    </vt:vector>
  </HeadingPairs>
  <TitlesOfParts>
    <vt:vector size="32" baseType="lpstr">
      <vt:lpstr>REKAPITULACIJA</vt:lpstr>
      <vt:lpstr>PRIPRAVLJALNA DELA</vt:lpstr>
      <vt:lpstr>ZEMELJSKA DELA</vt:lpstr>
      <vt:lpstr>ZAKLJUČNI SLOJI</vt:lpstr>
      <vt:lpstr>OPORNI ZIDOVI</vt:lpstr>
      <vt:lpstr>SANITARIJE</vt:lpstr>
      <vt:lpstr>SKLADIŠČE</vt:lpstr>
      <vt:lpstr>TRIBUNE</vt:lpstr>
      <vt:lpstr>OGRAJE</vt:lpstr>
      <vt:lpstr>OPREMA</vt:lpstr>
      <vt:lpstr>ODVODNJAVANJE</vt:lpstr>
      <vt:lpstr>ELEKTRO KANALIZACIJA</vt:lpstr>
      <vt:lpstr>VODOVODNI PRIK.</vt:lpstr>
      <vt:lpstr>HORTIKULTURA</vt:lpstr>
      <vt:lpstr>ELEKTRO INŠT.</vt:lpstr>
      <vt:lpstr>STROJNE INŠT.</vt:lpstr>
      <vt:lpstr>'ELEKTRO INŠT.'!Področje_tiskanja</vt:lpstr>
      <vt:lpstr>'ELEKTRO KANALIZACIJA'!Področje_tiskanja</vt:lpstr>
      <vt:lpstr>HORTIKULTURA!Področje_tiskanja</vt:lpstr>
      <vt:lpstr>ODVODNJAVANJE!Področje_tiskanja</vt:lpstr>
      <vt:lpstr>OGRAJE!Področje_tiskanja</vt:lpstr>
      <vt:lpstr>'OPORNI ZIDOVI'!Področje_tiskanja</vt:lpstr>
      <vt:lpstr>OPREMA!Področje_tiskanja</vt:lpstr>
      <vt:lpstr>'PRIPRAVLJALNA DELA'!Področje_tiskanja</vt:lpstr>
      <vt:lpstr>REKAPITULACIJA!Področje_tiskanja</vt:lpstr>
      <vt:lpstr>SANITARIJE!Področje_tiskanja</vt:lpstr>
      <vt:lpstr>SKLADIŠČE!Področje_tiskanja</vt:lpstr>
      <vt:lpstr>'STROJNE INŠT.'!Področje_tiskanja</vt:lpstr>
      <vt:lpstr>TRIBUNE!Področje_tiskanja</vt:lpstr>
      <vt:lpstr>'VODOVODNI PRIK.'!Področje_tiskanja</vt:lpstr>
      <vt:lpstr>'ZAKLJUČNI SLOJI'!Področje_tiskanja</vt:lpstr>
      <vt:lpstr>'ZEMELJSKA DELA'!Področje_tiskanja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Pikl</dc:creator>
  <cp:lastModifiedBy>Nemanja Mirčić</cp:lastModifiedBy>
  <cp:lastPrinted>2026-08-14T04:58:29Z</cp:lastPrinted>
  <dcterms:created xsi:type="dcterms:W3CDTF">2022-07-13T09:42:00Z</dcterms:created>
  <dcterms:modified xsi:type="dcterms:W3CDTF">2026-08-24T12:04:43Z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0x0101007AA06FCFB9872545800C59571B61CBFE</vt:lpwstr>
  </property>
  <property fmtid="{D5CDD505-2E9C-101B-9397-08002B2CF9AE}" pid="3" name="MediaServiceImageTags">
    <vt:lpwstr/>
  </property>
</Properties>
</file>